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75" yWindow="195" windowWidth="10575" windowHeight="11580"/>
  </bookViews>
  <sheets>
    <sheet name="Cards" sheetId="2" r:id="rId1"/>
  </sheets>
  <definedNames>
    <definedName name="_xlnm.Print_Area" localSheetId="0">Cards!$A$1:$AV$64</definedName>
  </definedNames>
  <calcPr calcId="145621"/>
</workbook>
</file>

<file path=xl/calcChain.xml><?xml version="1.0" encoding="utf-8"?>
<calcChain xmlns="http://schemas.openxmlformats.org/spreadsheetml/2006/main">
  <c r="Q63" i="2" l="1"/>
  <c r="Q62" i="2"/>
  <c r="Q61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M13" i="2"/>
  <c r="I13" i="2"/>
  <c r="E13" i="2"/>
  <c r="AO63" i="2"/>
  <c r="AO62" i="2"/>
  <c r="AO61" i="2"/>
  <c r="AO60" i="2"/>
  <c r="AO59" i="2"/>
  <c r="AO58" i="2"/>
  <c r="AO57" i="2"/>
  <c r="AO56" i="2"/>
  <c r="AO55" i="2"/>
  <c r="AO54" i="2"/>
  <c r="AO53" i="2"/>
  <c r="AO52" i="2"/>
  <c r="AO51" i="2"/>
  <c r="AO50" i="2"/>
  <c r="AO49" i="2"/>
  <c r="AO48" i="2"/>
  <c r="AO47" i="2"/>
  <c r="AO46" i="2"/>
  <c r="AO45" i="2"/>
  <c r="AO44" i="2"/>
  <c r="AO43" i="2"/>
  <c r="AO42" i="2"/>
  <c r="AO41" i="2"/>
  <c r="AO40" i="2"/>
  <c r="AO39" i="2"/>
  <c r="AO38" i="2"/>
  <c r="AO37" i="2"/>
  <c r="AO36" i="2"/>
  <c r="AO35" i="2"/>
  <c r="AO34" i="2"/>
  <c r="AO33" i="2"/>
  <c r="AO32" i="2"/>
  <c r="AO31" i="2"/>
  <c r="AO30" i="2"/>
  <c r="AO29" i="2"/>
  <c r="AO28" i="2"/>
  <c r="AO27" i="2"/>
  <c r="AO26" i="2"/>
  <c r="AO25" i="2"/>
  <c r="AO24" i="2"/>
  <c r="AO23" i="2"/>
  <c r="AO22" i="2"/>
  <c r="AO21" i="2"/>
  <c r="AO20" i="2"/>
  <c r="AO19" i="2"/>
  <c r="AO18" i="2"/>
  <c r="AO17" i="2"/>
  <c r="AO16" i="2"/>
  <c r="AO15" i="2"/>
  <c r="AO14" i="2"/>
  <c r="AO13" i="2"/>
  <c r="AK13" i="2"/>
  <c r="AG13" i="2"/>
  <c r="AC13" i="2"/>
  <c r="E3" i="2" l="1"/>
  <c r="AC3" i="2"/>
  <c r="Q11" i="2" l="1"/>
  <c r="O11" i="2"/>
  <c r="M11" i="2"/>
  <c r="I11" i="2"/>
  <c r="X11" i="2" s="1"/>
  <c r="C11" i="2"/>
  <c r="B11" i="2"/>
  <c r="AO11" i="2"/>
  <c r="AM11" i="2"/>
  <c r="AK11" i="2"/>
  <c r="AG11" i="2"/>
  <c r="AV11" i="2" s="1"/>
  <c r="AA11" i="2"/>
  <c r="Z11" i="2"/>
  <c r="AE3" i="2" l="1"/>
  <c r="G3" i="2"/>
  <c r="AV64" i="2"/>
  <c r="AU64" i="2"/>
  <c r="AT64" i="2"/>
  <c r="AS64" i="2"/>
  <c r="AT11" i="2" s="1"/>
  <c r="X64" i="2"/>
  <c r="W64" i="2"/>
  <c r="V64" i="2"/>
  <c r="U64" i="2"/>
  <c r="V11" i="2" s="1"/>
  <c r="K13" i="2" l="1"/>
  <c r="I14" i="2" s="1"/>
  <c r="AE4" i="2"/>
  <c r="AC4" i="2"/>
  <c r="G13" i="2"/>
  <c r="E14" i="2" s="1"/>
  <c r="G4" i="2"/>
  <c r="E4" i="2"/>
  <c r="AE13" i="2"/>
  <c r="AI13" i="2"/>
  <c r="AM13" i="2"/>
  <c r="O13" i="2"/>
  <c r="M14" i="2" s="1"/>
  <c r="G14" i="2" l="1"/>
  <c r="E15" i="2" s="1"/>
  <c r="K14" i="2"/>
  <c r="I15" i="2" s="1"/>
  <c r="E5" i="2"/>
  <c r="G5" i="2"/>
  <c r="G15" i="2"/>
  <c r="AC5" i="2"/>
  <c r="AE5" i="2"/>
  <c r="AI14" i="2"/>
  <c r="AG14" i="2"/>
  <c r="AE14" i="2"/>
  <c r="AC14" i="2"/>
  <c r="AM14" i="2"/>
  <c r="AK14" i="2"/>
  <c r="O14" i="2"/>
  <c r="K15" i="2" l="1"/>
  <c r="I16" i="2" s="1"/>
  <c r="AC6" i="2"/>
  <c r="AE6" i="2"/>
  <c r="E16" i="2"/>
  <c r="G16" i="2"/>
  <c r="E6" i="2"/>
  <c r="G6" i="2"/>
  <c r="AC15" i="2"/>
  <c r="AE15" i="2"/>
  <c r="AG15" i="2"/>
  <c r="AI15" i="2"/>
  <c r="AK15" i="2"/>
  <c r="AM15" i="2"/>
  <c r="M15" i="2"/>
  <c r="O15" i="2"/>
  <c r="K16" i="2" l="1"/>
  <c r="I17" i="2" s="1"/>
  <c r="E7" i="2"/>
  <c r="G7" i="2"/>
  <c r="E17" i="2"/>
  <c r="G17" i="2"/>
  <c r="AC7" i="2"/>
  <c r="AE7" i="2"/>
  <c r="AG16" i="2"/>
  <c r="AI16" i="2"/>
  <c r="AC16" i="2"/>
  <c r="AE16" i="2"/>
  <c r="AK16" i="2"/>
  <c r="AM16" i="2"/>
  <c r="M16" i="2"/>
  <c r="O16" i="2"/>
  <c r="K17" i="2" l="1"/>
  <c r="I18" i="2" s="1"/>
  <c r="AC8" i="2"/>
  <c r="AE8" i="2"/>
  <c r="E18" i="2"/>
  <c r="G18" i="2"/>
  <c r="E8" i="2"/>
  <c r="G8" i="2"/>
  <c r="AC17" i="2"/>
  <c r="AE17" i="2"/>
  <c r="AG17" i="2"/>
  <c r="AI17" i="2"/>
  <c r="AK17" i="2"/>
  <c r="AM17" i="2"/>
  <c r="M17" i="2"/>
  <c r="O17" i="2"/>
  <c r="K18" i="2" l="1"/>
  <c r="I19" i="2" s="1"/>
  <c r="E9" i="2"/>
  <c r="G9" i="2"/>
  <c r="E19" i="2"/>
  <c r="G19" i="2"/>
  <c r="AC9" i="2"/>
  <c r="AE9" i="2"/>
  <c r="AG18" i="2"/>
  <c r="AI18" i="2"/>
  <c r="AC18" i="2"/>
  <c r="AE18" i="2"/>
  <c r="AK18" i="2"/>
  <c r="AM18" i="2"/>
  <c r="M18" i="2"/>
  <c r="O18" i="2"/>
  <c r="K19" i="2" l="1"/>
  <c r="AC10" i="2"/>
  <c r="AE10" i="2"/>
  <c r="E20" i="2"/>
  <c r="G20" i="2"/>
  <c r="I20" i="2"/>
  <c r="K20" i="2"/>
  <c r="E10" i="2"/>
  <c r="G10" i="2"/>
  <c r="AC19" i="2"/>
  <c r="AE19" i="2"/>
  <c r="AG19" i="2"/>
  <c r="AI19" i="2"/>
  <c r="AK19" i="2"/>
  <c r="AM19" i="2"/>
  <c r="M19" i="2"/>
  <c r="O19" i="2"/>
  <c r="I21" i="2" l="1"/>
  <c r="K21" i="2"/>
  <c r="E21" i="2"/>
  <c r="G21" i="2"/>
  <c r="AG20" i="2"/>
  <c r="AI20" i="2"/>
  <c r="AC20" i="2"/>
  <c r="AE20" i="2"/>
  <c r="AK20" i="2"/>
  <c r="AM20" i="2"/>
  <c r="M20" i="2"/>
  <c r="O20" i="2"/>
  <c r="E22" i="2" l="1"/>
  <c r="G22" i="2"/>
  <c r="I22" i="2"/>
  <c r="K22" i="2"/>
  <c r="AC21" i="2"/>
  <c r="AE21" i="2"/>
  <c r="AG21" i="2"/>
  <c r="AI21" i="2"/>
  <c r="AK21" i="2"/>
  <c r="AM21" i="2"/>
  <c r="M21" i="2"/>
  <c r="O21" i="2"/>
  <c r="I23" i="2" l="1"/>
  <c r="K23" i="2"/>
  <c r="E23" i="2"/>
  <c r="G23" i="2"/>
  <c r="AG22" i="2"/>
  <c r="AI22" i="2"/>
  <c r="AC22" i="2"/>
  <c r="AE22" i="2"/>
  <c r="AK22" i="2"/>
  <c r="AM22" i="2"/>
  <c r="M22" i="2"/>
  <c r="O22" i="2"/>
  <c r="E24" i="2" l="1"/>
  <c r="G24" i="2"/>
  <c r="I24" i="2"/>
  <c r="K24" i="2"/>
  <c r="AC23" i="2"/>
  <c r="AE23" i="2"/>
  <c r="AG23" i="2"/>
  <c r="AI23" i="2"/>
  <c r="AK23" i="2"/>
  <c r="AM23" i="2"/>
  <c r="M23" i="2"/>
  <c r="O23" i="2"/>
  <c r="I25" i="2" l="1"/>
  <c r="K25" i="2"/>
  <c r="E25" i="2"/>
  <c r="G25" i="2"/>
  <c r="AG24" i="2"/>
  <c r="AI24" i="2"/>
  <c r="AC24" i="2"/>
  <c r="AE24" i="2"/>
  <c r="AK24" i="2"/>
  <c r="AM24" i="2"/>
  <c r="M24" i="2"/>
  <c r="O24" i="2"/>
  <c r="E26" i="2" l="1"/>
  <c r="G26" i="2"/>
  <c r="I26" i="2"/>
  <c r="K26" i="2"/>
  <c r="AC25" i="2"/>
  <c r="AE25" i="2"/>
  <c r="AG25" i="2"/>
  <c r="AI25" i="2"/>
  <c r="AK25" i="2"/>
  <c r="AM25" i="2"/>
  <c r="M25" i="2"/>
  <c r="O25" i="2"/>
  <c r="K27" i="2" l="1"/>
  <c r="I27" i="2"/>
  <c r="G27" i="2"/>
  <c r="E27" i="2"/>
  <c r="AG26" i="2"/>
  <c r="AI26" i="2"/>
  <c r="AC26" i="2"/>
  <c r="AE26" i="2"/>
  <c r="AK26" i="2"/>
  <c r="AM26" i="2"/>
  <c r="M26" i="2"/>
  <c r="O26" i="2"/>
  <c r="G28" i="2" l="1"/>
  <c r="E28" i="2"/>
  <c r="K28" i="2"/>
  <c r="I28" i="2"/>
  <c r="AC27" i="2"/>
  <c r="AE27" i="2"/>
  <c r="AG27" i="2"/>
  <c r="AI27" i="2"/>
  <c r="AK27" i="2"/>
  <c r="AM27" i="2"/>
  <c r="O27" i="2"/>
  <c r="M27" i="2"/>
  <c r="K29" i="2" l="1"/>
  <c r="I29" i="2"/>
  <c r="G29" i="2"/>
  <c r="E29" i="2"/>
  <c r="AG28" i="2"/>
  <c r="AI28" i="2"/>
  <c r="AC28" i="2"/>
  <c r="AE28" i="2"/>
  <c r="AK28" i="2"/>
  <c r="AM28" i="2"/>
  <c r="M28" i="2"/>
  <c r="O28" i="2"/>
  <c r="E30" i="2" l="1"/>
  <c r="G30" i="2"/>
  <c r="I30" i="2"/>
  <c r="K30" i="2"/>
  <c r="AE29" i="2"/>
  <c r="AC29" i="2"/>
  <c r="AI29" i="2"/>
  <c r="AG29" i="2"/>
  <c r="AM29" i="2"/>
  <c r="AK29" i="2"/>
  <c r="O29" i="2"/>
  <c r="M29" i="2"/>
  <c r="K31" i="2" l="1"/>
  <c r="I31" i="2"/>
  <c r="G31" i="2"/>
  <c r="E31" i="2"/>
  <c r="AI30" i="2"/>
  <c r="AG30" i="2"/>
  <c r="AE30" i="2"/>
  <c r="AC30" i="2"/>
  <c r="AM30" i="2"/>
  <c r="AK30" i="2"/>
  <c r="M30" i="2"/>
  <c r="O30" i="2"/>
  <c r="E32" i="2" l="1"/>
  <c r="G32" i="2"/>
  <c r="I32" i="2"/>
  <c r="K32" i="2"/>
  <c r="AC31" i="2"/>
  <c r="AE31" i="2"/>
  <c r="AG31" i="2"/>
  <c r="AI31" i="2"/>
  <c r="AK31" i="2"/>
  <c r="AM31" i="2"/>
  <c r="O31" i="2"/>
  <c r="M31" i="2"/>
  <c r="K33" i="2" l="1"/>
  <c r="I33" i="2"/>
  <c r="G33" i="2"/>
  <c r="E33" i="2"/>
  <c r="AI32" i="2"/>
  <c r="AG32" i="2"/>
  <c r="AE32" i="2"/>
  <c r="AC32" i="2"/>
  <c r="AM32" i="2"/>
  <c r="AK32" i="2"/>
  <c r="M32" i="2"/>
  <c r="O32" i="2"/>
  <c r="E34" i="2" l="1"/>
  <c r="G34" i="2"/>
  <c r="I34" i="2"/>
  <c r="K34" i="2"/>
  <c r="AC33" i="2"/>
  <c r="AE33" i="2"/>
  <c r="AG33" i="2"/>
  <c r="AI33" i="2"/>
  <c r="AK33" i="2"/>
  <c r="AM33" i="2"/>
  <c r="O33" i="2"/>
  <c r="M33" i="2"/>
  <c r="K35" i="2" l="1"/>
  <c r="I35" i="2"/>
  <c r="G35" i="2"/>
  <c r="E35" i="2"/>
  <c r="AI34" i="2"/>
  <c r="AG34" i="2"/>
  <c r="AE34" i="2"/>
  <c r="AC34" i="2"/>
  <c r="AM34" i="2"/>
  <c r="AK34" i="2"/>
  <c r="M34" i="2"/>
  <c r="O34" i="2"/>
  <c r="E36" i="2" l="1"/>
  <c r="G36" i="2"/>
  <c r="I36" i="2"/>
  <c r="K36" i="2"/>
  <c r="AC35" i="2"/>
  <c r="AE35" i="2"/>
  <c r="AG35" i="2"/>
  <c r="AI35" i="2"/>
  <c r="AK35" i="2"/>
  <c r="AM35" i="2"/>
  <c r="O35" i="2"/>
  <c r="M35" i="2"/>
  <c r="K37" i="2" l="1"/>
  <c r="I37" i="2"/>
  <c r="G37" i="2"/>
  <c r="E37" i="2"/>
  <c r="AI36" i="2"/>
  <c r="AG36" i="2"/>
  <c r="AE36" i="2"/>
  <c r="AC36" i="2"/>
  <c r="AM36" i="2"/>
  <c r="AK36" i="2"/>
  <c r="M36" i="2"/>
  <c r="O36" i="2"/>
  <c r="E38" i="2" l="1"/>
  <c r="G38" i="2"/>
  <c r="I38" i="2"/>
  <c r="K38" i="2"/>
  <c r="AC37" i="2"/>
  <c r="AE37" i="2"/>
  <c r="AG37" i="2"/>
  <c r="AI37" i="2"/>
  <c r="AK37" i="2"/>
  <c r="AM37" i="2"/>
  <c r="O37" i="2"/>
  <c r="M37" i="2"/>
  <c r="K39" i="2" l="1"/>
  <c r="I39" i="2"/>
  <c r="G39" i="2"/>
  <c r="E39" i="2"/>
  <c r="AI38" i="2"/>
  <c r="AG38" i="2"/>
  <c r="AE38" i="2"/>
  <c r="AC38" i="2"/>
  <c r="AM38" i="2"/>
  <c r="AK38" i="2"/>
  <c r="M38" i="2"/>
  <c r="O38" i="2"/>
  <c r="E40" i="2" l="1"/>
  <c r="G40" i="2"/>
  <c r="I40" i="2"/>
  <c r="K40" i="2"/>
  <c r="AC39" i="2"/>
  <c r="AE39" i="2"/>
  <c r="AG39" i="2"/>
  <c r="AI39" i="2"/>
  <c r="AK39" i="2"/>
  <c r="AM39" i="2"/>
  <c r="O39" i="2"/>
  <c r="M39" i="2"/>
  <c r="K41" i="2" l="1"/>
  <c r="I41" i="2"/>
  <c r="G41" i="2"/>
  <c r="E41" i="2"/>
  <c r="AI40" i="2"/>
  <c r="AG40" i="2"/>
  <c r="AE40" i="2"/>
  <c r="AC40" i="2"/>
  <c r="AM40" i="2"/>
  <c r="AK40" i="2"/>
  <c r="M40" i="2"/>
  <c r="O40" i="2"/>
  <c r="E42" i="2" l="1"/>
  <c r="G42" i="2"/>
  <c r="I42" i="2"/>
  <c r="K42" i="2"/>
  <c r="AC41" i="2"/>
  <c r="AE41" i="2"/>
  <c r="AG41" i="2"/>
  <c r="AI41" i="2"/>
  <c r="AK41" i="2"/>
  <c r="AM41" i="2"/>
  <c r="O41" i="2"/>
  <c r="M41" i="2"/>
  <c r="K43" i="2" l="1"/>
  <c r="I43" i="2"/>
  <c r="G43" i="2"/>
  <c r="E43" i="2"/>
  <c r="AI42" i="2"/>
  <c r="AG42" i="2"/>
  <c r="AE42" i="2"/>
  <c r="AC42" i="2"/>
  <c r="AM42" i="2"/>
  <c r="AK42" i="2"/>
  <c r="M42" i="2"/>
  <c r="O42" i="2"/>
  <c r="E44" i="2" l="1"/>
  <c r="G44" i="2"/>
  <c r="I44" i="2"/>
  <c r="K44" i="2"/>
  <c r="AC43" i="2"/>
  <c r="AE43" i="2"/>
  <c r="AG43" i="2"/>
  <c r="AI43" i="2"/>
  <c r="AK43" i="2"/>
  <c r="AM43" i="2"/>
  <c r="O43" i="2"/>
  <c r="M43" i="2"/>
  <c r="K45" i="2" l="1"/>
  <c r="I45" i="2"/>
  <c r="G45" i="2"/>
  <c r="E45" i="2"/>
  <c r="AI44" i="2"/>
  <c r="AG44" i="2"/>
  <c r="AE44" i="2"/>
  <c r="AC44" i="2"/>
  <c r="AM44" i="2"/>
  <c r="AK44" i="2"/>
  <c r="M44" i="2"/>
  <c r="O44" i="2"/>
  <c r="E46" i="2" l="1"/>
  <c r="G46" i="2"/>
  <c r="I46" i="2"/>
  <c r="K46" i="2"/>
  <c r="AC45" i="2"/>
  <c r="AE45" i="2"/>
  <c r="AG45" i="2"/>
  <c r="AI45" i="2"/>
  <c r="AK45" i="2"/>
  <c r="AM45" i="2"/>
  <c r="O45" i="2"/>
  <c r="M45" i="2"/>
  <c r="K47" i="2" l="1"/>
  <c r="I47" i="2"/>
  <c r="G47" i="2"/>
  <c r="E47" i="2"/>
  <c r="AI46" i="2"/>
  <c r="AG46" i="2"/>
  <c r="AE46" i="2"/>
  <c r="AC46" i="2"/>
  <c r="AM46" i="2"/>
  <c r="AK46" i="2"/>
  <c r="M46" i="2"/>
  <c r="O46" i="2"/>
  <c r="E48" i="2" l="1"/>
  <c r="G48" i="2"/>
  <c r="I48" i="2"/>
  <c r="K48" i="2"/>
  <c r="AC47" i="2"/>
  <c r="AE47" i="2"/>
  <c r="AG47" i="2"/>
  <c r="AI47" i="2"/>
  <c r="AK47" i="2"/>
  <c r="AM47" i="2"/>
  <c r="O47" i="2"/>
  <c r="M47" i="2"/>
  <c r="I49" i="2" l="1"/>
  <c r="K49" i="2"/>
  <c r="E49" i="2"/>
  <c r="G49" i="2"/>
  <c r="AI48" i="2"/>
  <c r="AG48" i="2"/>
  <c r="AE48" i="2"/>
  <c r="AC48" i="2"/>
  <c r="AM48" i="2"/>
  <c r="AK48" i="2"/>
  <c r="O48" i="2"/>
  <c r="M48" i="2"/>
  <c r="G50" i="2" l="1"/>
  <c r="E50" i="2"/>
  <c r="K50" i="2"/>
  <c r="I50" i="2"/>
  <c r="AC49" i="2"/>
  <c r="AE49" i="2"/>
  <c r="AG49" i="2"/>
  <c r="AI49" i="2"/>
  <c r="AK49" i="2"/>
  <c r="AM49" i="2"/>
  <c r="M49" i="2"/>
  <c r="O49" i="2"/>
  <c r="I51" i="2" l="1"/>
  <c r="K51" i="2"/>
  <c r="E51" i="2"/>
  <c r="G51" i="2"/>
  <c r="AE50" i="2"/>
  <c r="AC50" i="2"/>
  <c r="AI50" i="2"/>
  <c r="AG50" i="2"/>
  <c r="AM50" i="2"/>
  <c r="AK50" i="2"/>
  <c r="O50" i="2"/>
  <c r="M50" i="2"/>
  <c r="G52" i="2" l="1"/>
  <c r="E52" i="2"/>
  <c r="K52" i="2"/>
  <c r="I52" i="2"/>
  <c r="AG51" i="2"/>
  <c r="AI51" i="2"/>
  <c r="AC51" i="2"/>
  <c r="AE51" i="2"/>
  <c r="AK51" i="2"/>
  <c r="AM51" i="2"/>
  <c r="M51" i="2"/>
  <c r="O51" i="2"/>
  <c r="I53" i="2" l="1"/>
  <c r="K53" i="2"/>
  <c r="E53" i="2"/>
  <c r="G53" i="2"/>
  <c r="AE52" i="2"/>
  <c r="AC52" i="2"/>
  <c r="AI52" i="2"/>
  <c r="AG52" i="2"/>
  <c r="AM52" i="2"/>
  <c r="AK52" i="2"/>
  <c r="O52" i="2"/>
  <c r="M52" i="2"/>
  <c r="G54" i="2" l="1"/>
  <c r="E54" i="2"/>
  <c r="K54" i="2"/>
  <c r="I54" i="2"/>
  <c r="AG53" i="2"/>
  <c r="AI53" i="2"/>
  <c r="AC53" i="2"/>
  <c r="AE53" i="2"/>
  <c r="AK53" i="2"/>
  <c r="AM53" i="2"/>
  <c r="M53" i="2"/>
  <c r="O53" i="2"/>
  <c r="I55" i="2" l="1"/>
  <c r="K55" i="2"/>
  <c r="E55" i="2"/>
  <c r="G55" i="2"/>
  <c r="AE54" i="2"/>
  <c r="AC54" i="2"/>
  <c r="AI54" i="2"/>
  <c r="AG54" i="2"/>
  <c r="AM54" i="2"/>
  <c r="AK54" i="2"/>
  <c r="O54" i="2"/>
  <c r="M54" i="2"/>
  <c r="G56" i="2" l="1"/>
  <c r="E56" i="2"/>
  <c r="K56" i="2"/>
  <c r="I56" i="2"/>
  <c r="AG55" i="2"/>
  <c r="AI55" i="2"/>
  <c r="AC55" i="2"/>
  <c r="AE55" i="2"/>
  <c r="AM55" i="2"/>
  <c r="AK55" i="2"/>
  <c r="M55" i="2"/>
  <c r="O55" i="2"/>
  <c r="I57" i="2" l="1"/>
  <c r="K57" i="2"/>
  <c r="E57" i="2"/>
  <c r="G57" i="2"/>
  <c r="AE56" i="2"/>
  <c r="AC56" i="2"/>
  <c r="AI56" i="2"/>
  <c r="AG56" i="2"/>
  <c r="AM56" i="2"/>
  <c r="AK56" i="2"/>
  <c r="O56" i="2"/>
  <c r="M56" i="2"/>
  <c r="G58" i="2" l="1"/>
  <c r="E58" i="2"/>
  <c r="K58" i="2"/>
  <c r="I58" i="2"/>
  <c r="AG57" i="2"/>
  <c r="AI57" i="2"/>
  <c r="AC57" i="2"/>
  <c r="AE57" i="2"/>
  <c r="AK57" i="2"/>
  <c r="AM57" i="2"/>
  <c r="M57" i="2"/>
  <c r="O57" i="2"/>
  <c r="I59" i="2" l="1"/>
  <c r="K59" i="2"/>
  <c r="G59" i="2"/>
  <c r="E59" i="2"/>
  <c r="AE58" i="2"/>
  <c r="AC58" i="2"/>
  <c r="AI58" i="2"/>
  <c r="AG58" i="2"/>
  <c r="AM58" i="2"/>
  <c r="AK58" i="2"/>
  <c r="O58" i="2"/>
  <c r="M58" i="2"/>
  <c r="K60" i="2" l="1"/>
  <c r="I60" i="2"/>
  <c r="G60" i="2"/>
  <c r="E60" i="2"/>
  <c r="AG59" i="2"/>
  <c r="AI59" i="2"/>
  <c r="AC59" i="2"/>
  <c r="AE59" i="2"/>
  <c r="AK59" i="2"/>
  <c r="AM59" i="2"/>
  <c r="M59" i="2"/>
  <c r="O59" i="2"/>
  <c r="E61" i="2" l="1"/>
  <c r="G61" i="2"/>
  <c r="I61" i="2"/>
  <c r="K61" i="2"/>
  <c r="AE60" i="2"/>
  <c r="AC60" i="2"/>
  <c r="AI60" i="2"/>
  <c r="AG60" i="2"/>
  <c r="AM60" i="2"/>
  <c r="AK60" i="2"/>
  <c r="O60" i="2"/>
  <c r="M60" i="2"/>
  <c r="K62" i="2" l="1"/>
  <c r="I62" i="2"/>
  <c r="G62" i="2"/>
  <c r="E62" i="2"/>
  <c r="AG61" i="2"/>
  <c r="AI61" i="2"/>
  <c r="AC61" i="2"/>
  <c r="AE61" i="2"/>
  <c r="AK61" i="2"/>
  <c r="AM61" i="2"/>
  <c r="M61" i="2"/>
  <c r="O61" i="2"/>
  <c r="E63" i="2" l="1"/>
  <c r="G63" i="2"/>
  <c r="I63" i="2"/>
  <c r="K63" i="2"/>
  <c r="AE62" i="2"/>
  <c r="AC62" i="2"/>
  <c r="AI62" i="2"/>
  <c r="AG62" i="2"/>
  <c r="AM62" i="2"/>
  <c r="AK62" i="2"/>
  <c r="O62" i="2"/>
  <c r="M62" i="2"/>
  <c r="AG63" i="2" l="1"/>
  <c r="AI63" i="2"/>
  <c r="AC63" i="2"/>
  <c r="AE63" i="2"/>
  <c r="AK63" i="2"/>
  <c r="AM63" i="2"/>
  <c r="M63" i="2"/>
  <c r="O63" i="2"/>
</calcChain>
</file>

<file path=xl/sharedStrings.xml><?xml version="1.0" encoding="utf-8"?>
<sst xmlns="http://schemas.openxmlformats.org/spreadsheetml/2006/main" count="489" uniqueCount="89">
  <si>
    <t>Player</t>
  </si>
  <si>
    <t>GP</t>
  </si>
  <si>
    <t>G</t>
  </si>
  <si>
    <t>A</t>
  </si>
  <si>
    <t>PIM</t>
  </si>
  <si>
    <t>GA</t>
  </si>
  <si>
    <t>L</t>
  </si>
  <si>
    <t>GF</t>
  </si>
  <si>
    <t>W</t>
  </si>
  <si>
    <t>T</t>
  </si>
  <si>
    <t>Pts</t>
  </si>
  <si>
    <t>Goaltender</t>
  </si>
  <si>
    <t>Adj</t>
  </si>
  <si>
    <t>-</t>
  </si>
  <si>
    <t>Goal%</t>
  </si>
  <si>
    <t>PenRtg</t>
  </si>
  <si>
    <t>Assist%</t>
  </si>
  <si>
    <t>Pen%</t>
  </si>
  <si>
    <t>Pos</t>
  </si>
  <si>
    <t>GAA</t>
  </si>
  <si>
    <t>MIN</t>
  </si>
  <si>
    <t>SO</t>
  </si>
  <si>
    <t xml:space="preserve">C </t>
  </si>
  <si>
    <t xml:space="preserve">D </t>
  </si>
  <si>
    <t>Totals</t>
  </si>
  <si>
    <t>Use %</t>
  </si>
  <si>
    <t>Sv</t>
  </si>
  <si>
    <t>Pct</t>
  </si>
  <si>
    <t>EN</t>
  </si>
  <si>
    <t>Goaltending Totals</t>
  </si>
  <si>
    <t>Team:</t>
  </si>
  <si>
    <t>W-L-T:</t>
  </si>
  <si>
    <t>Traded?</t>
  </si>
  <si>
    <t xml:space="preserve">LW </t>
  </si>
  <si>
    <t xml:space="preserve">RW </t>
  </si>
  <si>
    <t xml:space="preserve">Ron Hextall </t>
  </si>
  <si>
    <t>TEAM USSR</t>
  </si>
  <si>
    <t xml:space="preserve">Mario Lemieux </t>
  </si>
  <si>
    <t xml:space="preserve">Dale Hawerchuk </t>
  </si>
  <si>
    <t xml:space="preserve">Wayne Gretzky </t>
  </si>
  <si>
    <t xml:space="preserve">Ray Bourque </t>
  </si>
  <si>
    <t xml:space="preserve">Michel Goulet </t>
  </si>
  <si>
    <t xml:space="preserve">Glenn Anderson </t>
  </si>
  <si>
    <t xml:space="preserve">Mark Messier </t>
  </si>
  <si>
    <t xml:space="preserve">Kevin Dineen </t>
  </si>
  <si>
    <t xml:space="preserve">Normand Rochefort </t>
  </si>
  <si>
    <t xml:space="preserve">Claude Lemieux </t>
  </si>
  <si>
    <t xml:space="preserve">Grant Fuhr </t>
  </si>
  <si>
    <t xml:space="preserve">Sergei Makarov </t>
  </si>
  <si>
    <t xml:space="preserve">Vladimir Krutov </t>
  </si>
  <si>
    <t xml:space="preserve">Valeri Kamensky </t>
  </si>
  <si>
    <t xml:space="preserve">Andrei Khomutov </t>
  </si>
  <si>
    <t xml:space="preserve">F </t>
  </si>
  <si>
    <t xml:space="preserve">Sergei Svetlov </t>
  </si>
  <si>
    <t xml:space="preserve">Alexander Semak </t>
  </si>
  <si>
    <t xml:space="preserve">Vyacheslav Bykov </t>
  </si>
  <si>
    <t xml:space="preserve">Viacheslav Fetisov </t>
  </si>
  <si>
    <t xml:space="preserve">Anatoli Semenov </t>
  </si>
  <si>
    <t xml:space="preserve">Alexei Kasatonov </t>
  </si>
  <si>
    <t xml:space="preserve">Igor Stelnov </t>
  </si>
  <si>
    <t xml:space="preserve">Igor Larionov </t>
  </si>
  <si>
    <t xml:space="preserve">Alexei Gusarov </t>
  </si>
  <si>
    <t xml:space="preserve">Vasili Pervukhin </t>
  </si>
  <si>
    <t xml:space="preserve">Yuri Khmylev </t>
  </si>
  <si>
    <t xml:space="preserve">Sergei Nemchinov </t>
  </si>
  <si>
    <t xml:space="preserve">Sergei Mylnikov </t>
  </si>
  <si>
    <t xml:space="preserve">Yevgeny Belosheikin </t>
  </si>
  <si>
    <t>NHL ALL-STARS</t>
  </si>
  <si>
    <t>Rendez-Vous 1987</t>
  </si>
  <si>
    <t xml:space="preserve">Clint Malarchuk </t>
  </si>
  <si>
    <t>--</t>
  </si>
  <si>
    <t xml:space="preserve">Chris Chelios </t>
  </si>
  <si>
    <t xml:space="preserve">Rick Green </t>
  </si>
  <si>
    <t xml:space="preserve">Tim Kerr </t>
  </si>
  <si>
    <t xml:space="preserve">Jari Kurri </t>
  </si>
  <si>
    <t xml:space="preserve">Rod Langway </t>
  </si>
  <si>
    <t xml:space="preserve">Kirk Muller </t>
  </si>
  <si>
    <t xml:space="preserve">Dave Poulin </t>
  </si>
  <si>
    <t xml:space="preserve">Mike Ramsey </t>
  </si>
  <si>
    <t xml:space="preserve">Ulf Samuelsson </t>
  </si>
  <si>
    <t xml:space="preserve">Tomas Sandstrom </t>
  </si>
  <si>
    <t xml:space="preserve">Esa Tikkanen </t>
  </si>
  <si>
    <t xml:space="preserve">Doug Wilson </t>
  </si>
  <si>
    <t xml:space="preserve">Zinetula Bilyaletdinov </t>
  </si>
  <si>
    <t xml:space="preserve">Vyacheslav Lavrov </t>
  </si>
  <si>
    <t xml:space="preserve">Sergei Priakin </t>
  </si>
  <si>
    <t xml:space="preserve">Sergei Starikov </t>
  </si>
  <si>
    <t xml:space="preserve">Mikhail Tatarinov </t>
  </si>
  <si>
    <t xml:space="preserve">Mikhail Varnakov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</si>
</sst>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"/>
    </font>
    <font>
      <sz val="8"/>
      <name val="Arial"/>
      <family val="2"/>
    </font>
    <font>
      <sz val="10"/>
      <name val="Arial Narrow"/>
      <family val="2"/>
    </font>
    <font>
      <b/>
      <sz val="11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 Narrow"/>
      <family val="2"/>
    </font>
    <font>
      <b/>
      <sz val="16"/>
      <name val="Arial"/>
      <family val="2"/>
    </font>
    <font>
      <sz val="11"/>
      <name val="Arial Narrow"/>
      <family val="2"/>
    </font>
    <font>
      <b/>
      <u/>
      <sz val="12"/>
      <name val="Arial Narrow"/>
      <family val="2"/>
    </font>
    <font>
      <b/>
      <u/>
      <sz val="11"/>
      <name val="Arial Narrow"/>
      <family val="2"/>
    </font>
    <font>
      <b/>
      <u/>
      <sz val="11"/>
      <color indexed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1" fontId="7" fillId="0" borderId="4" xfId="0" applyNumberFormat="1" applyFont="1" applyFill="1" applyBorder="1" applyAlignment="1">
      <alignment horizontal="left"/>
    </xf>
    <xf numFmtId="1" fontId="9" fillId="0" borderId="4" xfId="0" applyNumberFormat="1" applyFont="1" applyFill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0" borderId="4" xfId="0" applyFont="1" applyBorder="1" applyAlignment="1">
      <alignment horizontal="left"/>
    </xf>
    <xf numFmtId="0" fontId="10" fillId="2" borderId="6" xfId="0" applyFont="1" applyFill="1" applyBorder="1" applyAlignment="1">
      <alignment vertical="center"/>
    </xf>
    <xf numFmtId="0" fontId="10" fillId="2" borderId="7" xfId="0" applyFont="1" applyFill="1" applyBorder="1" applyAlignment="1">
      <alignment vertical="center"/>
    </xf>
    <xf numFmtId="0" fontId="5" fillId="2" borderId="7" xfId="0" applyFont="1" applyFill="1" applyBorder="1" applyAlignment="1"/>
    <xf numFmtId="0" fontId="8" fillId="2" borderId="7" xfId="0" applyFont="1" applyFill="1" applyBorder="1" applyAlignment="1"/>
    <xf numFmtId="0" fontId="8" fillId="2" borderId="7" xfId="0" applyFont="1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7" fillId="2" borderId="7" xfId="0" applyFont="1" applyFill="1" applyBorder="1" applyAlignment="1">
      <alignment vertical="center"/>
    </xf>
    <xf numFmtId="0" fontId="7" fillId="0" borderId="7" xfId="0" applyFont="1" applyBorder="1" applyAlignment="1">
      <alignment horizontal="left"/>
    </xf>
    <xf numFmtId="1" fontId="2" fillId="0" borderId="4" xfId="0" applyNumberFormat="1" applyFont="1" applyFill="1" applyBorder="1" applyAlignment="1">
      <alignment horizontal="left"/>
    </xf>
    <xf numFmtId="1" fontId="2" fillId="0" borderId="5" xfId="0" applyNumberFormat="1" applyFont="1" applyFill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13" fillId="0" borderId="11" xfId="0" applyFont="1" applyBorder="1" applyAlignment="1">
      <alignment horizontal="left"/>
    </xf>
    <xf numFmtId="2" fontId="14" fillId="0" borderId="11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left"/>
    </xf>
    <xf numFmtId="0" fontId="12" fillId="0" borderId="11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2" fillId="0" borderId="11" xfId="0" applyFont="1" applyBorder="1" applyAlignment="1">
      <alignment horizontal="right"/>
    </xf>
    <xf numFmtId="0" fontId="3" fillId="0" borderId="10" xfId="0" applyFont="1" applyBorder="1" applyAlignment="1">
      <alignment horizontal="left"/>
    </xf>
    <xf numFmtId="0" fontId="4" fillId="0" borderId="10" xfId="0" quotePrefix="1" applyFont="1" applyBorder="1" applyAlignment="1">
      <alignment horizontal="left"/>
    </xf>
    <xf numFmtId="1" fontId="4" fillId="0" borderId="10" xfId="0" applyNumberFormat="1" applyFont="1" applyFill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left"/>
    </xf>
    <xf numFmtId="0" fontId="4" fillId="0" borderId="10" xfId="0" quotePrefix="1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0" fontId="2" fillId="0" borderId="10" xfId="0" applyFont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2" fontId="2" fillId="0" borderId="10" xfId="0" applyNumberFormat="1" applyFont="1" applyFill="1" applyBorder="1" applyAlignment="1">
      <alignment horizontal="left"/>
    </xf>
    <xf numFmtId="2" fontId="4" fillId="0" borderId="10" xfId="0" applyNumberFormat="1" applyFont="1" applyFill="1" applyBorder="1" applyAlignment="1">
      <alignment horizontal="left"/>
    </xf>
    <xf numFmtId="1" fontId="2" fillId="0" borderId="10" xfId="0" applyNumberFormat="1" applyFont="1" applyBorder="1" applyAlignment="1">
      <alignment horizontal="left"/>
    </xf>
    <xf numFmtId="2" fontId="2" fillId="0" borderId="10" xfId="0" applyNumberFormat="1" applyFont="1" applyBorder="1" applyAlignment="1">
      <alignment horizontal="left"/>
    </xf>
    <xf numFmtId="0" fontId="2" fillId="0" borderId="10" xfId="0" quotePrefix="1" applyFont="1" applyBorder="1" applyAlignment="1">
      <alignment horizontal="left"/>
    </xf>
    <xf numFmtId="164" fontId="2" fillId="0" borderId="10" xfId="0" applyNumberFormat="1" applyFont="1" applyBorder="1" applyAlignment="1">
      <alignment horizontal="left"/>
    </xf>
    <xf numFmtId="1" fontId="2" fillId="0" borderId="10" xfId="0" quotePrefix="1" applyNumberFormat="1" applyFont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2" xfId="0" quotePrefix="1" applyFont="1" applyBorder="1" applyAlignment="1">
      <alignment horizontal="left"/>
    </xf>
    <xf numFmtId="2" fontId="14" fillId="0" borderId="14" xfId="0" applyNumberFormat="1" applyFont="1" applyFill="1" applyBorder="1" applyAlignment="1">
      <alignment horizontal="left"/>
    </xf>
    <xf numFmtId="1" fontId="2" fillId="0" borderId="10" xfId="0" applyNumberFormat="1" applyFont="1" applyFill="1" applyBorder="1" applyAlignment="1">
      <alignment horizontal="left"/>
    </xf>
    <xf numFmtId="1" fontId="2" fillId="0" borderId="11" xfId="0" applyNumberFormat="1" applyFont="1" applyFill="1" applyBorder="1" applyAlignment="1">
      <alignment horizontal="left"/>
    </xf>
    <xf numFmtId="1" fontId="2" fillId="0" borderId="10" xfId="0" quotePrefix="1" applyNumberFormat="1" applyFont="1" applyFill="1" applyBorder="1" applyAlignment="1">
      <alignment horizontal="left"/>
    </xf>
    <xf numFmtId="0" fontId="7" fillId="0" borderId="15" xfId="0" applyFont="1" applyBorder="1" applyAlignment="1">
      <alignment horizontal="left"/>
    </xf>
    <xf numFmtId="0" fontId="9" fillId="0" borderId="15" xfId="0" applyFont="1" applyBorder="1" applyAlignment="1">
      <alignment horizontal="left"/>
    </xf>
    <xf numFmtId="0" fontId="9" fillId="0" borderId="15" xfId="0" applyFont="1" applyFill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1" fontId="4" fillId="0" borderId="10" xfId="0" quotePrefix="1" applyNumberFormat="1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1" fontId="2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13" fillId="0" borderId="0" xfId="0" applyFont="1" applyBorder="1" applyAlignment="1">
      <alignment horizontal="left"/>
    </xf>
    <xf numFmtId="2" fontId="14" fillId="0" borderId="0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2" fontId="14" fillId="0" borderId="2" xfId="0" applyNumberFormat="1" applyFont="1" applyFill="1" applyBorder="1" applyAlignment="1">
      <alignment horizontal="left"/>
    </xf>
    <xf numFmtId="0" fontId="6" fillId="0" borderId="0" xfId="0" applyFont="1" applyAlignment="1">
      <alignment horizontal="left"/>
    </xf>
    <xf numFmtId="164" fontId="2" fillId="0" borderId="10" xfId="0" quotePrefix="1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64"/>
  <sheetViews>
    <sheetView tabSelected="1" zoomScaleNormal="100" zoomScaleSheetLayoutView="75" workbookViewId="0"/>
  </sheetViews>
  <sheetFormatPr defaultRowHeight="12.75" x14ac:dyDescent="0.2"/>
  <cols>
    <col min="1" max="1" width="20.7109375" style="74" customWidth="1"/>
    <col min="2" max="2" width="3.5703125" style="1" customWidth="1"/>
    <col min="3" max="3" width="4.7109375" style="1" customWidth="1"/>
    <col min="4" max="4" width="14.28515625" style="1" customWidth="1"/>
    <col min="5" max="5" width="3.28515625" style="1" customWidth="1"/>
    <col min="6" max="6" width="1" style="1" customWidth="1"/>
    <col min="7" max="8" width="4.140625" style="1" customWidth="1"/>
    <col min="9" max="9" width="3.28515625" style="1" customWidth="1"/>
    <col min="10" max="10" width="1" style="1" customWidth="1"/>
    <col min="11" max="12" width="4.5703125" style="1" customWidth="1"/>
    <col min="13" max="13" width="4.140625" style="1" customWidth="1"/>
    <col min="14" max="14" width="1.140625" style="1" customWidth="1"/>
    <col min="15" max="16" width="4.140625" style="1" customWidth="1"/>
    <col min="17" max="17" width="4.85546875" style="1" customWidth="1"/>
    <col min="18" max="19" width="1.7109375" style="1" customWidth="1"/>
    <col min="20" max="20" width="4.140625" style="1" customWidth="1"/>
    <col min="21" max="21" width="4.5703125" style="1" customWidth="1"/>
    <col min="22" max="22" width="4.7109375" style="1" customWidth="1"/>
    <col min="23" max="23" width="3.5703125" style="1" customWidth="1"/>
    <col min="24" max="24" width="4.7109375" style="1" customWidth="1"/>
    <col min="25" max="25" width="20.7109375" style="74" customWidth="1"/>
    <col min="26" max="26" width="3.5703125" style="1" customWidth="1"/>
    <col min="27" max="27" width="4.7109375" style="1" customWidth="1"/>
    <col min="28" max="28" width="14.28515625" style="1" customWidth="1"/>
    <col min="29" max="29" width="3.28515625" style="1" customWidth="1"/>
    <col min="30" max="30" width="1" style="1" customWidth="1"/>
    <col min="31" max="32" width="4.140625" style="1" customWidth="1"/>
    <col min="33" max="33" width="3.28515625" style="1" customWidth="1"/>
    <col min="34" max="34" width="1" style="1" customWidth="1"/>
    <col min="35" max="36" width="4.5703125" style="1" customWidth="1"/>
    <col min="37" max="37" width="4.140625" style="1" customWidth="1"/>
    <col min="38" max="38" width="1.140625" style="1" customWidth="1"/>
    <col min="39" max="40" width="4.140625" style="1" customWidth="1"/>
    <col min="41" max="41" width="4.85546875" style="1" customWidth="1"/>
    <col min="42" max="43" width="1.7109375" style="1" customWidth="1"/>
    <col min="44" max="44" width="4.140625" style="1" customWidth="1"/>
    <col min="45" max="45" width="4.5703125" style="1" customWidth="1"/>
    <col min="46" max="46" width="4.7109375" style="1" customWidth="1"/>
    <col min="47" max="47" width="3.5703125" style="1" customWidth="1"/>
    <col min="48" max="48" width="4.7109375" style="1" customWidth="1"/>
    <col min="49" max="49" width="20.7109375" style="74" customWidth="1"/>
    <col min="50" max="50" width="3.5703125" style="1" customWidth="1"/>
    <col min="51" max="51" width="4.7109375" style="1" customWidth="1"/>
    <col min="52" max="52" width="14.28515625" style="1" customWidth="1"/>
    <col min="53" max="53" width="3.28515625" style="1" customWidth="1"/>
    <col min="54" max="54" width="1" style="1" customWidth="1"/>
    <col min="55" max="56" width="4.140625" style="1" customWidth="1"/>
    <col min="57" max="57" width="3.28515625" style="1" customWidth="1"/>
    <col min="58" max="58" width="1" style="1" customWidth="1"/>
    <col min="59" max="60" width="4.5703125" style="1" customWidth="1"/>
    <col min="61" max="61" width="4.140625" style="1" customWidth="1"/>
    <col min="62" max="62" width="1.140625" style="1" customWidth="1"/>
    <col min="63" max="64" width="4.140625" style="1" customWidth="1"/>
    <col min="65" max="65" width="4.85546875" style="1" customWidth="1"/>
    <col min="66" max="67" width="1.7109375" style="1" customWidth="1"/>
    <col min="68" max="68" width="4.140625" style="1" customWidth="1"/>
    <col min="69" max="69" width="4.5703125" style="1" customWidth="1"/>
    <col min="70" max="70" width="4.7109375" style="1" customWidth="1"/>
    <col min="71" max="71" width="3.5703125" style="1" customWidth="1"/>
    <col min="72" max="72" width="4.7109375" style="1" customWidth="1"/>
    <col min="73" max="73" width="20.7109375" style="74" customWidth="1"/>
    <col min="74" max="74" width="3.5703125" style="1" customWidth="1"/>
    <col min="75" max="75" width="4.7109375" style="1" customWidth="1"/>
    <col min="76" max="76" width="14.28515625" style="1" customWidth="1"/>
    <col min="77" max="77" width="3.28515625" style="1" customWidth="1"/>
    <col min="78" max="78" width="1" style="1" customWidth="1"/>
    <col min="79" max="80" width="4.140625" style="1" customWidth="1"/>
    <col min="81" max="81" width="3.28515625" style="1" customWidth="1"/>
    <col min="82" max="82" width="1" style="1" customWidth="1"/>
    <col min="83" max="84" width="4.5703125" style="1" customWidth="1"/>
    <col min="85" max="85" width="4.140625" style="1" customWidth="1"/>
    <col min="86" max="86" width="1.140625" style="1" customWidth="1"/>
    <col min="87" max="88" width="4.140625" style="1" customWidth="1"/>
    <col min="89" max="89" width="4.85546875" style="1" customWidth="1"/>
    <col min="90" max="91" width="1.7109375" style="1" customWidth="1"/>
    <col min="92" max="92" width="4.140625" style="1" customWidth="1"/>
    <col min="93" max="93" width="4.5703125" style="1" customWidth="1"/>
    <col min="94" max="94" width="4.7109375" style="1" customWidth="1"/>
    <col min="95" max="95" width="3.5703125" style="1" customWidth="1"/>
    <col min="96" max="96" width="4.7109375" style="1" customWidth="1"/>
    <col min="97" max="16384" width="9.140625" style="1"/>
  </cols>
  <sheetData>
    <row r="1" spans="1:73" ht="21" customHeight="1" thickBot="1" x14ac:dyDescent="0.3">
      <c r="A1" s="4" t="s">
        <v>68</v>
      </c>
      <c r="B1" s="5"/>
      <c r="C1" s="17"/>
      <c r="D1" s="17"/>
      <c r="E1" s="15"/>
      <c r="F1" s="8" t="s">
        <v>67</v>
      </c>
      <c r="G1" s="9"/>
      <c r="H1" s="9"/>
      <c r="I1" s="10"/>
      <c r="J1" s="9"/>
      <c r="K1" s="10"/>
      <c r="L1" s="10"/>
      <c r="M1" s="10"/>
      <c r="N1" s="16"/>
      <c r="O1" s="11"/>
      <c r="P1" s="11"/>
      <c r="Q1" s="12"/>
      <c r="R1" s="12"/>
      <c r="S1" s="12"/>
      <c r="T1" s="6"/>
      <c r="U1" s="13"/>
      <c r="V1" s="13"/>
      <c r="W1" s="13"/>
      <c r="X1" s="14"/>
      <c r="Y1" s="4" t="s">
        <v>68</v>
      </c>
      <c r="Z1" s="5"/>
      <c r="AA1" s="17"/>
      <c r="AB1" s="17"/>
      <c r="AC1" s="15"/>
      <c r="AD1" s="8" t="s">
        <v>36</v>
      </c>
      <c r="AE1" s="9"/>
      <c r="AF1" s="9"/>
      <c r="AG1" s="10"/>
      <c r="AH1" s="9"/>
      <c r="AI1" s="10"/>
      <c r="AJ1" s="10"/>
      <c r="AK1" s="10"/>
      <c r="AL1" s="16"/>
      <c r="AM1" s="11"/>
      <c r="AN1" s="11"/>
      <c r="AO1" s="12"/>
      <c r="AP1" s="12"/>
      <c r="AQ1" s="12"/>
      <c r="AR1" s="6"/>
      <c r="AS1" s="13"/>
      <c r="AT1" s="13"/>
      <c r="AU1" s="13"/>
      <c r="AV1" s="14"/>
      <c r="AW1" s="1"/>
      <c r="BU1" s="1"/>
    </row>
    <row r="2" spans="1:73" ht="19.5" customHeight="1" x14ac:dyDescent="0.3">
      <c r="A2" s="57" t="s">
        <v>11</v>
      </c>
      <c r="B2" s="29" t="s">
        <v>1</v>
      </c>
      <c r="C2" s="29" t="s">
        <v>20</v>
      </c>
      <c r="D2" s="29"/>
      <c r="E2" s="29" t="s">
        <v>25</v>
      </c>
      <c r="F2" s="33"/>
      <c r="G2" s="33"/>
      <c r="H2" s="33"/>
      <c r="I2" s="29" t="s">
        <v>5</v>
      </c>
      <c r="J2" s="29"/>
      <c r="K2" s="29" t="s">
        <v>19</v>
      </c>
      <c r="L2" s="29"/>
      <c r="M2" s="29" t="s">
        <v>8</v>
      </c>
      <c r="N2" s="38"/>
      <c r="O2" s="29" t="s">
        <v>6</v>
      </c>
      <c r="P2" s="29"/>
      <c r="Q2" s="29" t="s">
        <v>9</v>
      </c>
      <c r="R2" s="29"/>
      <c r="S2" s="29"/>
      <c r="T2" s="29" t="s">
        <v>26</v>
      </c>
      <c r="U2" s="29" t="s">
        <v>27</v>
      </c>
      <c r="V2" s="29" t="s">
        <v>28</v>
      </c>
      <c r="W2" s="29" t="s">
        <v>21</v>
      </c>
      <c r="X2" s="50" t="s">
        <v>12</v>
      </c>
      <c r="Y2" s="57" t="s">
        <v>11</v>
      </c>
      <c r="Z2" s="29" t="s">
        <v>1</v>
      </c>
      <c r="AA2" s="29" t="s">
        <v>20</v>
      </c>
      <c r="AB2" s="29"/>
      <c r="AC2" s="29" t="s">
        <v>25</v>
      </c>
      <c r="AD2" s="33"/>
      <c r="AE2" s="33"/>
      <c r="AF2" s="33"/>
      <c r="AG2" s="29" t="s">
        <v>5</v>
      </c>
      <c r="AH2" s="29"/>
      <c r="AI2" s="29" t="s">
        <v>19</v>
      </c>
      <c r="AJ2" s="29"/>
      <c r="AK2" s="29" t="s">
        <v>8</v>
      </c>
      <c r="AL2" s="38"/>
      <c r="AM2" s="29" t="s">
        <v>6</v>
      </c>
      <c r="AN2" s="29"/>
      <c r="AO2" s="29" t="s">
        <v>9</v>
      </c>
      <c r="AP2" s="29"/>
      <c r="AQ2" s="29"/>
      <c r="AR2" s="29" t="s">
        <v>26</v>
      </c>
      <c r="AS2" s="29" t="s">
        <v>27</v>
      </c>
      <c r="AT2" s="29" t="s">
        <v>28</v>
      </c>
      <c r="AU2" s="29" t="s">
        <v>21</v>
      </c>
      <c r="AV2" s="50" t="s">
        <v>12</v>
      </c>
      <c r="AW2" s="1"/>
      <c r="BU2" s="1"/>
    </row>
    <row r="3" spans="1:73" ht="15.75" x14ac:dyDescent="0.25">
      <c r="A3" s="58" t="s">
        <v>47</v>
      </c>
      <c r="B3" s="40">
        <v>2</v>
      </c>
      <c r="C3" s="40">
        <v>120</v>
      </c>
      <c r="D3" s="40"/>
      <c r="E3" s="32">
        <f>1</f>
        <v>1</v>
      </c>
      <c r="F3" s="30" t="s">
        <v>13</v>
      </c>
      <c r="G3" s="32">
        <f>(C3/C11)*1000</f>
        <v>1000</v>
      </c>
      <c r="H3" s="32"/>
      <c r="I3" s="44">
        <v>8</v>
      </c>
      <c r="J3" s="33"/>
      <c r="K3" s="45">
        <v>4</v>
      </c>
      <c r="L3" s="45"/>
      <c r="M3" s="40">
        <v>1</v>
      </c>
      <c r="N3" s="40"/>
      <c r="O3" s="40">
        <v>1</v>
      </c>
      <c r="P3" s="40"/>
      <c r="Q3" s="40">
        <v>0</v>
      </c>
      <c r="R3" s="40"/>
      <c r="S3" s="40"/>
      <c r="T3" s="46" t="s">
        <v>70</v>
      </c>
      <c r="U3" s="75" t="s">
        <v>70</v>
      </c>
      <c r="V3" s="48" t="s">
        <v>70</v>
      </c>
      <c r="W3" s="46">
        <v>0</v>
      </c>
      <c r="X3" s="51">
        <v>0</v>
      </c>
      <c r="Y3" s="58" t="s">
        <v>66</v>
      </c>
      <c r="Z3" s="40">
        <v>2</v>
      </c>
      <c r="AA3" s="40">
        <v>120</v>
      </c>
      <c r="AB3" s="40"/>
      <c r="AC3" s="32">
        <f>1</f>
        <v>1</v>
      </c>
      <c r="AD3" s="30" t="s">
        <v>13</v>
      </c>
      <c r="AE3" s="32">
        <f>(AA3/AA11)*1000</f>
        <v>1000</v>
      </c>
      <c r="AF3" s="32"/>
      <c r="AG3" s="44">
        <v>7</v>
      </c>
      <c r="AH3" s="33"/>
      <c r="AI3" s="45">
        <v>3.5</v>
      </c>
      <c r="AJ3" s="45"/>
      <c r="AK3" s="40">
        <v>1</v>
      </c>
      <c r="AL3" s="40"/>
      <c r="AM3" s="40">
        <v>1</v>
      </c>
      <c r="AN3" s="40"/>
      <c r="AO3" s="40">
        <v>0</v>
      </c>
      <c r="AP3" s="40"/>
      <c r="AQ3" s="40"/>
      <c r="AR3" s="46" t="s">
        <v>70</v>
      </c>
      <c r="AS3" s="75" t="s">
        <v>70</v>
      </c>
      <c r="AT3" s="48" t="s">
        <v>70</v>
      </c>
      <c r="AU3" s="46">
        <v>1</v>
      </c>
      <c r="AV3" s="51">
        <v>0</v>
      </c>
      <c r="AW3" s="1"/>
      <c r="BU3" s="1"/>
    </row>
    <row r="4" spans="1:73" ht="15.75" x14ac:dyDescent="0.25">
      <c r="A4" s="58" t="s">
        <v>35</v>
      </c>
      <c r="B4" s="40">
        <v>0</v>
      </c>
      <c r="C4" s="40">
        <v>0</v>
      </c>
      <c r="D4" s="40"/>
      <c r="E4" s="32">
        <f t="shared" ref="E4:E10" si="0">G3+1</f>
        <v>1001</v>
      </c>
      <c r="F4" s="30" t="s">
        <v>13</v>
      </c>
      <c r="G4" s="32">
        <f>(C4/C11)*1000+(G3)</f>
        <v>1000</v>
      </c>
      <c r="H4" s="32"/>
      <c r="I4" s="40">
        <v>0</v>
      </c>
      <c r="J4" s="33"/>
      <c r="K4" s="45">
        <v>0</v>
      </c>
      <c r="L4" s="45"/>
      <c r="M4" s="40">
        <v>0</v>
      </c>
      <c r="N4" s="40"/>
      <c r="O4" s="40">
        <v>0</v>
      </c>
      <c r="P4" s="40"/>
      <c r="Q4" s="40">
        <v>0</v>
      </c>
      <c r="R4" s="40"/>
      <c r="S4" s="40"/>
      <c r="T4" s="46">
        <v>0</v>
      </c>
      <c r="U4" s="47">
        <v>0</v>
      </c>
      <c r="V4" s="48">
        <v>0</v>
      </c>
      <c r="W4" s="46">
        <v>0</v>
      </c>
      <c r="X4" s="52">
        <v>0</v>
      </c>
      <c r="Y4" s="58" t="s">
        <v>65</v>
      </c>
      <c r="Z4" s="40">
        <v>0</v>
      </c>
      <c r="AA4" s="40">
        <v>0</v>
      </c>
      <c r="AB4" s="40"/>
      <c r="AC4" s="32">
        <f t="shared" ref="AC4:AC10" si="1">AE3+1</f>
        <v>1001</v>
      </c>
      <c r="AD4" s="30" t="s">
        <v>13</v>
      </c>
      <c r="AE4" s="32">
        <f>(AA4/AA11)*1000+(AE3)</f>
        <v>1000</v>
      </c>
      <c r="AF4" s="32"/>
      <c r="AG4" s="40">
        <v>0</v>
      </c>
      <c r="AH4" s="33"/>
      <c r="AI4" s="45">
        <v>0</v>
      </c>
      <c r="AJ4" s="40"/>
      <c r="AK4" s="40">
        <v>0</v>
      </c>
      <c r="AL4" s="40"/>
      <c r="AM4" s="40">
        <v>0</v>
      </c>
      <c r="AN4" s="40"/>
      <c r="AO4" s="40">
        <v>0</v>
      </c>
      <c r="AP4" s="40"/>
      <c r="AQ4" s="40"/>
      <c r="AR4" s="46">
        <v>0</v>
      </c>
      <c r="AS4" s="47">
        <v>0</v>
      </c>
      <c r="AT4" s="48">
        <v>0</v>
      </c>
      <c r="AU4" s="46">
        <v>0</v>
      </c>
      <c r="AV4" s="52">
        <v>0</v>
      </c>
      <c r="AW4" s="1"/>
      <c r="BU4" s="1"/>
    </row>
    <row r="5" spans="1:73" ht="15.75" x14ac:dyDescent="0.25">
      <c r="A5" s="58" t="s">
        <v>69</v>
      </c>
      <c r="B5" s="40">
        <v>0</v>
      </c>
      <c r="C5" s="40">
        <v>0</v>
      </c>
      <c r="D5" s="40"/>
      <c r="E5" s="32">
        <f t="shared" si="0"/>
        <v>1001</v>
      </c>
      <c r="F5" s="30" t="s">
        <v>13</v>
      </c>
      <c r="G5" s="32">
        <f>(C5/C11)*1000+(G4)</f>
        <v>1000</v>
      </c>
      <c r="H5" s="32"/>
      <c r="I5" s="40">
        <v>0</v>
      </c>
      <c r="J5" s="33"/>
      <c r="K5" s="45">
        <v>0</v>
      </c>
      <c r="L5" s="45"/>
      <c r="M5" s="40">
        <v>0</v>
      </c>
      <c r="N5" s="40"/>
      <c r="O5" s="40">
        <v>0</v>
      </c>
      <c r="P5" s="40"/>
      <c r="Q5" s="40">
        <v>0</v>
      </c>
      <c r="R5" s="40"/>
      <c r="S5" s="40"/>
      <c r="T5" s="40">
        <v>0</v>
      </c>
      <c r="U5" s="47">
        <v>0</v>
      </c>
      <c r="V5" s="40">
        <v>0</v>
      </c>
      <c r="W5" s="40">
        <v>0</v>
      </c>
      <c r="X5" s="51">
        <v>0</v>
      </c>
      <c r="Y5" s="58"/>
      <c r="Z5" s="40">
        <v>0</v>
      </c>
      <c r="AA5" s="40">
        <v>0</v>
      </c>
      <c r="AB5" s="40"/>
      <c r="AC5" s="32">
        <f t="shared" si="1"/>
        <v>1001</v>
      </c>
      <c r="AD5" s="30" t="s">
        <v>13</v>
      </c>
      <c r="AE5" s="32">
        <f>(AA5/AA11)*1000+(AE4)</f>
        <v>1000</v>
      </c>
      <c r="AF5" s="32"/>
      <c r="AG5" s="40">
        <v>0</v>
      </c>
      <c r="AH5" s="33"/>
      <c r="AI5" s="45">
        <v>0</v>
      </c>
      <c r="AJ5" s="40"/>
      <c r="AK5" s="40">
        <v>0</v>
      </c>
      <c r="AL5" s="40"/>
      <c r="AM5" s="40">
        <v>0</v>
      </c>
      <c r="AN5" s="40"/>
      <c r="AO5" s="40">
        <v>0</v>
      </c>
      <c r="AP5" s="40"/>
      <c r="AQ5" s="40"/>
      <c r="AR5" s="46">
        <v>0</v>
      </c>
      <c r="AS5" s="47">
        <v>0</v>
      </c>
      <c r="AT5" s="44">
        <v>0</v>
      </c>
      <c r="AU5" s="46">
        <v>0</v>
      </c>
      <c r="AV5" s="51">
        <v>0</v>
      </c>
      <c r="AW5" s="1"/>
      <c r="BU5" s="1"/>
    </row>
    <row r="6" spans="1:73" ht="15.75" x14ac:dyDescent="0.25">
      <c r="A6" s="58"/>
      <c r="B6" s="40">
        <v>0</v>
      </c>
      <c r="C6" s="40">
        <v>0</v>
      </c>
      <c r="D6" s="40"/>
      <c r="E6" s="32">
        <f t="shared" si="0"/>
        <v>1001</v>
      </c>
      <c r="F6" s="30" t="s">
        <v>13</v>
      </c>
      <c r="G6" s="32">
        <f>(C6/C11)*1000+(G5)</f>
        <v>1000</v>
      </c>
      <c r="H6" s="32"/>
      <c r="I6" s="40">
        <v>0</v>
      </c>
      <c r="J6" s="33"/>
      <c r="K6" s="45">
        <v>0</v>
      </c>
      <c r="L6" s="45"/>
      <c r="M6" s="40">
        <v>0</v>
      </c>
      <c r="N6" s="40"/>
      <c r="O6" s="40">
        <v>0</v>
      </c>
      <c r="P6" s="40"/>
      <c r="Q6" s="40">
        <v>0</v>
      </c>
      <c r="R6" s="40"/>
      <c r="S6" s="40"/>
      <c r="T6" s="40">
        <v>0</v>
      </c>
      <c r="U6" s="47">
        <v>0</v>
      </c>
      <c r="V6" s="40">
        <v>0</v>
      </c>
      <c r="W6" s="40">
        <v>0</v>
      </c>
      <c r="X6" s="51">
        <v>0</v>
      </c>
      <c r="Y6" s="58"/>
      <c r="Z6" s="40">
        <v>0</v>
      </c>
      <c r="AA6" s="40">
        <v>0</v>
      </c>
      <c r="AB6" s="40"/>
      <c r="AC6" s="32">
        <f t="shared" si="1"/>
        <v>1001</v>
      </c>
      <c r="AD6" s="30" t="s">
        <v>13</v>
      </c>
      <c r="AE6" s="32">
        <f>(AA6/AA11)*1000+(AE5)</f>
        <v>1000</v>
      </c>
      <c r="AF6" s="32"/>
      <c r="AG6" s="40">
        <v>0</v>
      </c>
      <c r="AH6" s="33"/>
      <c r="AI6" s="45">
        <v>0</v>
      </c>
      <c r="AJ6" s="45"/>
      <c r="AK6" s="40">
        <v>0</v>
      </c>
      <c r="AL6" s="40"/>
      <c r="AM6" s="40">
        <v>0</v>
      </c>
      <c r="AN6" s="40"/>
      <c r="AO6" s="40">
        <v>0</v>
      </c>
      <c r="AP6" s="40"/>
      <c r="AQ6" s="40"/>
      <c r="AR6" s="40">
        <v>0</v>
      </c>
      <c r="AS6" s="47">
        <v>0</v>
      </c>
      <c r="AT6" s="40">
        <v>0</v>
      </c>
      <c r="AU6" s="40">
        <v>0</v>
      </c>
      <c r="AV6" s="51">
        <v>0</v>
      </c>
      <c r="AW6" s="1"/>
      <c r="BU6" s="1"/>
    </row>
    <row r="7" spans="1:73" ht="15.75" x14ac:dyDescent="0.25">
      <c r="A7" s="58"/>
      <c r="B7" s="40">
        <v>0</v>
      </c>
      <c r="C7" s="40">
        <v>0</v>
      </c>
      <c r="D7" s="40"/>
      <c r="E7" s="32">
        <f t="shared" si="0"/>
        <v>1001</v>
      </c>
      <c r="F7" s="30" t="s">
        <v>13</v>
      </c>
      <c r="G7" s="32">
        <f>(C7/C11)*1000+(G6)</f>
        <v>1000</v>
      </c>
      <c r="H7" s="32"/>
      <c r="I7" s="40">
        <v>0</v>
      </c>
      <c r="J7" s="33"/>
      <c r="K7" s="45">
        <v>0</v>
      </c>
      <c r="L7" s="45"/>
      <c r="M7" s="40">
        <v>0</v>
      </c>
      <c r="N7" s="40"/>
      <c r="O7" s="40">
        <v>0</v>
      </c>
      <c r="P7" s="40"/>
      <c r="Q7" s="40">
        <v>0</v>
      </c>
      <c r="R7" s="40"/>
      <c r="S7" s="40"/>
      <c r="T7" s="40">
        <v>0</v>
      </c>
      <c r="U7" s="47">
        <v>0</v>
      </c>
      <c r="V7" s="40">
        <v>0</v>
      </c>
      <c r="W7" s="40">
        <v>0</v>
      </c>
      <c r="X7" s="51">
        <v>0</v>
      </c>
      <c r="Y7" s="58"/>
      <c r="Z7" s="40">
        <v>0</v>
      </c>
      <c r="AA7" s="40">
        <v>0</v>
      </c>
      <c r="AB7" s="40"/>
      <c r="AC7" s="32">
        <f t="shared" si="1"/>
        <v>1001</v>
      </c>
      <c r="AD7" s="30" t="s">
        <v>13</v>
      </c>
      <c r="AE7" s="32">
        <f>(AA7/AA11)*1000+(AE6)</f>
        <v>1000</v>
      </c>
      <c r="AF7" s="32"/>
      <c r="AG7" s="40">
        <v>0</v>
      </c>
      <c r="AH7" s="33"/>
      <c r="AI7" s="45">
        <v>0</v>
      </c>
      <c r="AJ7" s="45"/>
      <c r="AK7" s="40">
        <v>0</v>
      </c>
      <c r="AL7" s="40"/>
      <c r="AM7" s="40">
        <v>0</v>
      </c>
      <c r="AN7" s="40"/>
      <c r="AO7" s="40">
        <v>0</v>
      </c>
      <c r="AP7" s="40"/>
      <c r="AQ7" s="40"/>
      <c r="AR7" s="40">
        <v>0</v>
      </c>
      <c r="AS7" s="47">
        <v>0</v>
      </c>
      <c r="AT7" s="40">
        <v>0</v>
      </c>
      <c r="AU7" s="40">
        <v>0</v>
      </c>
      <c r="AV7" s="51">
        <v>0</v>
      </c>
      <c r="AW7" s="1"/>
      <c r="BU7" s="1"/>
    </row>
    <row r="8" spans="1:73" ht="15.75" x14ac:dyDescent="0.25">
      <c r="A8" s="58"/>
      <c r="B8" s="40">
        <v>0</v>
      </c>
      <c r="C8" s="41">
        <v>0</v>
      </c>
      <c r="D8" s="41"/>
      <c r="E8" s="37">
        <f t="shared" si="0"/>
        <v>1001</v>
      </c>
      <c r="F8" s="36" t="s">
        <v>13</v>
      </c>
      <c r="G8" s="37">
        <f>(C8/C11)*1000+(G7)</f>
        <v>1000</v>
      </c>
      <c r="H8" s="37"/>
      <c r="I8" s="54">
        <v>0</v>
      </c>
      <c r="J8" s="36"/>
      <c r="K8" s="45">
        <v>0</v>
      </c>
      <c r="L8" s="45"/>
      <c r="M8" s="41">
        <v>0</v>
      </c>
      <c r="N8" s="41"/>
      <c r="O8" s="41">
        <v>0</v>
      </c>
      <c r="P8" s="41"/>
      <c r="Q8" s="41">
        <v>0</v>
      </c>
      <c r="R8" s="37"/>
      <c r="S8" s="37"/>
      <c r="T8" s="40">
        <v>0</v>
      </c>
      <c r="U8" s="47">
        <v>0</v>
      </c>
      <c r="V8" s="40">
        <v>0</v>
      </c>
      <c r="W8" s="40">
        <v>0</v>
      </c>
      <c r="X8" s="51">
        <v>0</v>
      </c>
      <c r="Y8" s="58"/>
      <c r="Z8" s="54">
        <v>0</v>
      </c>
      <c r="AA8" s="41">
        <v>0</v>
      </c>
      <c r="AB8" s="41"/>
      <c r="AC8" s="37">
        <f t="shared" si="1"/>
        <v>1001</v>
      </c>
      <c r="AD8" s="36" t="s">
        <v>13</v>
      </c>
      <c r="AE8" s="37">
        <f>(AA8/AA11)*1000+(AE7)</f>
        <v>1000</v>
      </c>
      <c r="AF8" s="37"/>
      <c r="AG8" s="54">
        <v>0</v>
      </c>
      <c r="AH8" s="36"/>
      <c r="AI8" s="45">
        <v>0</v>
      </c>
      <c r="AJ8" s="45"/>
      <c r="AK8" s="41">
        <v>0</v>
      </c>
      <c r="AL8" s="41"/>
      <c r="AM8" s="41">
        <v>0</v>
      </c>
      <c r="AN8" s="41"/>
      <c r="AO8" s="41">
        <v>0</v>
      </c>
      <c r="AP8" s="37"/>
      <c r="AQ8" s="37"/>
      <c r="AR8" s="41">
        <v>0</v>
      </c>
      <c r="AS8" s="47">
        <v>0</v>
      </c>
      <c r="AT8" s="41">
        <v>0</v>
      </c>
      <c r="AU8" s="41">
        <v>0</v>
      </c>
      <c r="AV8" s="62">
        <v>0</v>
      </c>
      <c r="AW8" s="1"/>
      <c r="BU8" s="1"/>
    </row>
    <row r="9" spans="1:73" ht="15.75" x14ac:dyDescent="0.25">
      <c r="A9" s="58"/>
      <c r="B9" s="40">
        <v>0</v>
      </c>
      <c r="C9" s="41">
        <v>0</v>
      </c>
      <c r="D9" s="41"/>
      <c r="E9" s="37">
        <f t="shared" si="0"/>
        <v>1001</v>
      </c>
      <c r="F9" s="36" t="s">
        <v>13</v>
      </c>
      <c r="G9" s="37">
        <f>(C9/C11)*1000+(G8)</f>
        <v>1000</v>
      </c>
      <c r="H9" s="37"/>
      <c r="I9" s="54">
        <v>0</v>
      </c>
      <c r="J9" s="36"/>
      <c r="K9" s="45">
        <v>0</v>
      </c>
      <c r="L9" s="45"/>
      <c r="M9" s="41">
        <v>0</v>
      </c>
      <c r="N9" s="41"/>
      <c r="O9" s="41">
        <v>0</v>
      </c>
      <c r="P9" s="41"/>
      <c r="Q9" s="41">
        <v>0</v>
      </c>
      <c r="R9" s="37"/>
      <c r="S9" s="37"/>
      <c r="T9" s="40">
        <v>0</v>
      </c>
      <c r="U9" s="47">
        <v>0</v>
      </c>
      <c r="V9" s="40">
        <v>0</v>
      </c>
      <c r="W9" s="40">
        <v>0</v>
      </c>
      <c r="X9" s="51">
        <v>0</v>
      </c>
      <c r="Y9" s="58"/>
      <c r="Z9" s="54">
        <v>0</v>
      </c>
      <c r="AA9" s="41">
        <v>0</v>
      </c>
      <c r="AB9" s="41"/>
      <c r="AC9" s="37">
        <f t="shared" si="1"/>
        <v>1001</v>
      </c>
      <c r="AD9" s="36" t="s">
        <v>13</v>
      </c>
      <c r="AE9" s="37">
        <f>(AA9/AA11)*1000+(AE8)</f>
        <v>1000</v>
      </c>
      <c r="AF9" s="37"/>
      <c r="AG9" s="54">
        <v>0</v>
      </c>
      <c r="AH9" s="36"/>
      <c r="AI9" s="45">
        <v>0</v>
      </c>
      <c r="AJ9" s="45"/>
      <c r="AK9" s="41">
        <v>0</v>
      </c>
      <c r="AL9" s="41"/>
      <c r="AM9" s="41">
        <v>0</v>
      </c>
      <c r="AN9" s="41"/>
      <c r="AO9" s="41">
        <v>0</v>
      </c>
      <c r="AP9" s="37"/>
      <c r="AQ9" s="37"/>
      <c r="AR9" s="41">
        <v>0</v>
      </c>
      <c r="AS9" s="47">
        <v>0</v>
      </c>
      <c r="AT9" s="41">
        <v>0</v>
      </c>
      <c r="AU9" s="41">
        <v>0</v>
      </c>
      <c r="AV9" s="62">
        <v>0</v>
      </c>
      <c r="AW9" s="1"/>
      <c r="BU9" s="1"/>
    </row>
    <row r="10" spans="1:73" ht="15.75" x14ac:dyDescent="0.25">
      <c r="A10" s="59"/>
      <c r="B10" s="41">
        <v>0</v>
      </c>
      <c r="C10" s="41">
        <v>0</v>
      </c>
      <c r="D10" s="41"/>
      <c r="E10" s="37">
        <f t="shared" si="0"/>
        <v>1001</v>
      </c>
      <c r="F10" s="36" t="s">
        <v>13</v>
      </c>
      <c r="G10" s="37">
        <f>(C10/C11)*1000+(G9)</f>
        <v>1000</v>
      </c>
      <c r="H10" s="37"/>
      <c r="I10" s="56">
        <v>0</v>
      </c>
      <c r="J10" s="36"/>
      <c r="K10" s="45">
        <v>0</v>
      </c>
      <c r="L10" s="45"/>
      <c r="M10" s="41">
        <v>0</v>
      </c>
      <c r="N10" s="41"/>
      <c r="O10" s="41">
        <v>0</v>
      </c>
      <c r="P10" s="41"/>
      <c r="Q10" s="41">
        <v>0</v>
      </c>
      <c r="R10" s="49"/>
      <c r="S10" s="49"/>
      <c r="T10" s="40">
        <v>0</v>
      </c>
      <c r="U10" s="47">
        <v>0</v>
      </c>
      <c r="V10" s="40">
        <v>0</v>
      </c>
      <c r="W10" s="40">
        <v>0</v>
      </c>
      <c r="X10" s="51">
        <v>0</v>
      </c>
      <c r="Y10" s="59"/>
      <c r="Z10" s="56">
        <v>0</v>
      </c>
      <c r="AA10" s="41">
        <v>0</v>
      </c>
      <c r="AB10" s="41"/>
      <c r="AC10" s="37">
        <f t="shared" si="1"/>
        <v>1001</v>
      </c>
      <c r="AD10" s="36" t="s">
        <v>13</v>
      </c>
      <c r="AE10" s="37">
        <f>(AA10/AA11)*1000+(AE9)</f>
        <v>1000</v>
      </c>
      <c r="AF10" s="37"/>
      <c r="AG10" s="56">
        <v>0</v>
      </c>
      <c r="AH10" s="36"/>
      <c r="AI10" s="45">
        <v>0</v>
      </c>
      <c r="AJ10" s="45"/>
      <c r="AK10" s="41">
        <v>0</v>
      </c>
      <c r="AL10" s="41"/>
      <c r="AM10" s="41">
        <v>0</v>
      </c>
      <c r="AN10" s="41"/>
      <c r="AO10" s="41">
        <v>0</v>
      </c>
      <c r="AP10" s="49"/>
      <c r="AQ10" s="49"/>
      <c r="AR10" s="41">
        <v>0</v>
      </c>
      <c r="AS10" s="47">
        <v>0</v>
      </c>
      <c r="AT10" s="41">
        <v>0</v>
      </c>
      <c r="AU10" s="41">
        <v>0</v>
      </c>
      <c r="AV10" s="62">
        <v>0</v>
      </c>
      <c r="AW10" s="1"/>
      <c r="BU10" s="1"/>
    </row>
    <row r="11" spans="1:73" ht="16.5" x14ac:dyDescent="0.3">
      <c r="A11" s="60" t="s">
        <v>29</v>
      </c>
      <c r="B11" s="20">
        <f>SUM(B3:B10)</f>
        <v>2</v>
      </c>
      <c r="C11" s="23">
        <f>SUM(C3:C10)</f>
        <v>120</v>
      </c>
      <c r="D11" s="23"/>
      <c r="E11" s="24"/>
      <c r="F11" s="24"/>
      <c r="G11" s="24"/>
      <c r="H11" s="24"/>
      <c r="I11" s="55">
        <f>SUM(I3:I10)</f>
        <v>8</v>
      </c>
      <c r="J11" s="23"/>
      <c r="K11" s="28" t="s">
        <v>31</v>
      </c>
      <c r="L11" s="28"/>
      <c r="M11" s="23">
        <f>SUM(M3:M10)</f>
        <v>1</v>
      </c>
      <c r="N11" s="23"/>
      <c r="O11" s="23">
        <f>SUM(O3:O10)</f>
        <v>1</v>
      </c>
      <c r="P11" s="23"/>
      <c r="Q11" s="23">
        <f>SUM(Q3:Q10)</f>
        <v>0</v>
      </c>
      <c r="R11" s="25" t="s">
        <v>30</v>
      </c>
      <c r="S11" s="25"/>
      <c r="T11" s="20"/>
      <c r="U11" s="21" t="s">
        <v>7</v>
      </c>
      <c r="V11" s="22">
        <f>(U64/2)</f>
        <v>3.5</v>
      </c>
      <c r="W11" s="21" t="s">
        <v>5</v>
      </c>
      <c r="X11" s="53">
        <f>(I11/2)</f>
        <v>4</v>
      </c>
      <c r="Y11" s="72" t="s">
        <v>29</v>
      </c>
      <c r="Z11" s="64">
        <f>SUM(Z3:Z10)</f>
        <v>2</v>
      </c>
      <c r="AA11" s="65">
        <f>SUM(AA3:AA10)</f>
        <v>120</v>
      </c>
      <c r="AB11" s="65"/>
      <c r="AC11" s="66"/>
      <c r="AD11" s="66"/>
      <c r="AE11" s="66"/>
      <c r="AF11" s="66"/>
      <c r="AG11" s="67">
        <f>SUM(AG3:AG10)</f>
        <v>7</v>
      </c>
      <c r="AH11" s="65"/>
      <c r="AI11" s="68" t="s">
        <v>31</v>
      </c>
      <c r="AJ11" s="68"/>
      <c r="AK11" s="65">
        <f>SUM(AK3:AK10)</f>
        <v>1</v>
      </c>
      <c r="AL11" s="65"/>
      <c r="AM11" s="65">
        <f>SUM(AM3:AM10)</f>
        <v>1</v>
      </c>
      <c r="AN11" s="65"/>
      <c r="AO11" s="65">
        <f>SUM(AO3:AO10)</f>
        <v>0</v>
      </c>
      <c r="AP11" s="69" t="s">
        <v>30</v>
      </c>
      <c r="AQ11" s="69"/>
      <c r="AR11" s="64"/>
      <c r="AS11" s="70" t="s">
        <v>7</v>
      </c>
      <c r="AT11" s="71">
        <f>(AS64/2)</f>
        <v>4</v>
      </c>
      <c r="AU11" s="70" t="s">
        <v>5</v>
      </c>
      <c r="AV11" s="73">
        <f>(AG11/2)</f>
        <v>3.5</v>
      </c>
      <c r="AW11" s="1"/>
      <c r="BU11" s="1"/>
    </row>
    <row r="12" spans="1:73" ht="16.5" x14ac:dyDescent="0.3">
      <c r="A12" s="58" t="s">
        <v>0</v>
      </c>
      <c r="B12" s="38"/>
      <c r="C12" s="34" t="s">
        <v>18</v>
      </c>
      <c r="D12" s="34" t="s">
        <v>32</v>
      </c>
      <c r="E12" s="34" t="s">
        <v>14</v>
      </c>
      <c r="F12" s="35"/>
      <c r="G12" s="35"/>
      <c r="H12" s="35"/>
      <c r="I12" s="34" t="s">
        <v>16</v>
      </c>
      <c r="J12" s="35"/>
      <c r="K12" s="35"/>
      <c r="L12" s="35"/>
      <c r="M12" s="34" t="s">
        <v>17</v>
      </c>
      <c r="N12" s="35"/>
      <c r="O12" s="35"/>
      <c r="P12" s="35"/>
      <c r="Q12" s="34" t="s">
        <v>15</v>
      </c>
      <c r="R12" s="39"/>
      <c r="S12" s="39"/>
      <c r="T12" s="29" t="s">
        <v>1</v>
      </c>
      <c r="U12" s="29" t="s">
        <v>2</v>
      </c>
      <c r="V12" s="29" t="s">
        <v>3</v>
      </c>
      <c r="W12" s="29" t="s">
        <v>10</v>
      </c>
      <c r="X12" s="50" t="s">
        <v>4</v>
      </c>
      <c r="Y12" s="58" t="s">
        <v>0</v>
      </c>
      <c r="Z12" s="38"/>
      <c r="AA12" s="34" t="s">
        <v>18</v>
      </c>
      <c r="AB12" s="34" t="s">
        <v>32</v>
      </c>
      <c r="AC12" s="34" t="s">
        <v>14</v>
      </c>
      <c r="AD12" s="35"/>
      <c r="AE12" s="35"/>
      <c r="AF12" s="35"/>
      <c r="AG12" s="34" t="s">
        <v>16</v>
      </c>
      <c r="AH12" s="35"/>
      <c r="AI12" s="35"/>
      <c r="AJ12" s="35"/>
      <c r="AK12" s="34" t="s">
        <v>17</v>
      </c>
      <c r="AL12" s="35"/>
      <c r="AM12" s="35"/>
      <c r="AN12" s="35"/>
      <c r="AO12" s="34" t="s">
        <v>15</v>
      </c>
      <c r="AP12" s="39"/>
      <c r="AQ12" s="39"/>
      <c r="AR12" s="29" t="s">
        <v>1</v>
      </c>
      <c r="AS12" s="29" t="s">
        <v>2</v>
      </c>
      <c r="AT12" s="29" t="s">
        <v>3</v>
      </c>
      <c r="AU12" s="29" t="s">
        <v>10</v>
      </c>
      <c r="AV12" s="50" t="s">
        <v>4</v>
      </c>
      <c r="AW12" s="1"/>
      <c r="BU12" s="1"/>
    </row>
    <row r="13" spans="1:73" ht="15.75" x14ac:dyDescent="0.25">
      <c r="A13" s="58" t="s">
        <v>42</v>
      </c>
      <c r="B13" s="40"/>
      <c r="C13" s="41" t="s">
        <v>34</v>
      </c>
      <c r="D13" s="41"/>
      <c r="E13" s="31">
        <f>1</f>
        <v>1</v>
      </c>
      <c r="F13" s="63" t="s">
        <v>13</v>
      </c>
      <c r="G13" s="31">
        <f>(U13/U64)*1000</f>
        <v>142.85714285714286</v>
      </c>
      <c r="H13" s="31"/>
      <c r="I13" s="31">
        <f>1</f>
        <v>1</v>
      </c>
      <c r="J13" s="63" t="s">
        <v>13</v>
      </c>
      <c r="K13" s="31">
        <f>(V13/V64)*1000</f>
        <v>0</v>
      </c>
      <c r="L13" s="31"/>
      <c r="M13" s="31">
        <f>1</f>
        <v>1</v>
      </c>
      <c r="N13" s="63" t="s">
        <v>13</v>
      </c>
      <c r="O13" s="31">
        <f>(X13/X64)*1000</f>
        <v>166.66666666666666</v>
      </c>
      <c r="P13" s="31"/>
      <c r="Q13" s="42">
        <f>(X13/T13)</f>
        <v>1</v>
      </c>
      <c r="R13" s="43"/>
      <c r="S13" s="43"/>
      <c r="T13" s="40">
        <v>2</v>
      </c>
      <c r="U13" s="40">
        <v>1</v>
      </c>
      <c r="V13" s="40">
        <v>0</v>
      </c>
      <c r="W13" s="40">
        <v>1</v>
      </c>
      <c r="X13" s="51">
        <v>2</v>
      </c>
      <c r="Y13" s="58" t="s">
        <v>83</v>
      </c>
      <c r="Z13" s="40"/>
      <c r="AA13" s="41" t="s">
        <v>23</v>
      </c>
      <c r="AB13" s="41"/>
      <c r="AC13" s="31">
        <f>1</f>
        <v>1</v>
      </c>
      <c r="AD13" s="63" t="s">
        <v>13</v>
      </c>
      <c r="AE13" s="31">
        <f>(AS13/AS64)*1000</f>
        <v>0</v>
      </c>
      <c r="AF13" s="31"/>
      <c r="AG13" s="31">
        <f>1</f>
        <v>1</v>
      </c>
      <c r="AH13" s="63" t="s">
        <v>13</v>
      </c>
      <c r="AI13" s="31">
        <f>(AT13/AT64)*1000</f>
        <v>0</v>
      </c>
      <c r="AJ13" s="31"/>
      <c r="AK13" s="31">
        <f>1</f>
        <v>1</v>
      </c>
      <c r="AL13" s="63" t="s">
        <v>13</v>
      </c>
      <c r="AM13" s="31">
        <f>(AV13/AV64)*1000</f>
        <v>0</v>
      </c>
      <c r="AN13" s="31"/>
      <c r="AO13" s="42">
        <f>(AV13/AR13)</f>
        <v>0</v>
      </c>
      <c r="AP13" s="43"/>
      <c r="AQ13" s="43"/>
      <c r="AR13" s="40">
        <v>2</v>
      </c>
      <c r="AS13" s="40">
        <v>0</v>
      </c>
      <c r="AT13" s="40">
        <v>0</v>
      </c>
      <c r="AU13" s="40">
        <v>0</v>
      </c>
      <c r="AV13" s="51">
        <v>0</v>
      </c>
      <c r="AW13" s="1"/>
      <c r="BU13" s="1"/>
    </row>
    <row r="14" spans="1:73" ht="15.75" x14ac:dyDescent="0.25">
      <c r="A14" s="58" t="s">
        <v>40</v>
      </c>
      <c r="B14" s="40"/>
      <c r="C14" s="41" t="s">
        <v>23</v>
      </c>
      <c r="D14" s="41"/>
      <c r="E14" s="31">
        <f t="shared" ref="E14:E59" si="2">G13+1</f>
        <v>143.85714285714286</v>
      </c>
      <c r="F14" s="63" t="s">
        <v>13</v>
      </c>
      <c r="G14" s="31">
        <f>(U14/U64)*1000+(G13)</f>
        <v>285.71428571428572</v>
      </c>
      <c r="H14" s="31"/>
      <c r="I14" s="31">
        <f>K13+1</f>
        <v>1</v>
      </c>
      <c r="J14" s="63" t="s">
        <v>13</v>
      </c>
      <c r="K14" s="31">
        <f>(V14/V64)*1000+(K13)</f>
        <v>0</v>
      </c>
      <c r="L14" s="31"/>
      <c r="M14" s="31">
        <f t="shared" ref="M14:M59" si="3">O13+1</f>
        <v>167.66666666666666</v>
      </c>
      <c r="N14" s="63" t="s">
        <v>13</v>
      </c>
      <c r="O14" s="31">
        <f>(X14/X64)*1000+(O13)</f>
        <v>333.33333333333331</v>
      </c>
      <c r="P14" s="31"/>
      <c r="Q14" s="42">
        <f t="shared" ref="Q14:Q63" si="4">(X14/T14)</f>
        <v>1</v>
      </c>
      <c r="R14" s="43"/>
      <c r="S14" s="43"/>
      <c r="T14" s="40">
        <v>2</v>
      </c>
      <c r="U14" s="40">
        <v>1</v>
      </c>
      <c r="V14" s="40">
        <v>0</v>
      </c>
      <c r="W14" s="40">
        <v>1</v>
      </c>
      <c r="X14" s="51">
        <v>2</v>
      </c>
      <c r="Y14" s="58" t="s">
        <v>55</v>
      </c>
      <c r="Z14" s="40"/>
      <c r="AA14" s="41" t="s">
        <v>22</v>
      </c>
      <c r="AB14" s="41"/>
      <c r="AC14" s="31">
        <f t="shared" ref="AC14:AC59" si="5">AE13+1</f>
        <v>1</v>
      </c>
      <c r="AD14" s="63" t="s">
        <v>13</v>
      </c>
      <c r="AE14" s="31">
        <f>(AS14/AS64)*1000+(AE13)</f>
        <v>125</v>
      </c>
      <c r="AF14" s="31"/>
      <c r="AG14" s="31">
        <f>AI13+1</f>
        <v>1</v>
      </c>
      <c r="AH14" s="63" t="s">
        <v>13</v>
      </c>
      <c r="AI14" s="31">
        <f>(AT14/AT64)*1000+(AI13)</f>
        <v>90.909090909090907</v>
      </c>
      <c r="AJ14" s="31"/>
      <c r="AK14" s="31">
        <f t="shared" ref="AK14:AK59" si="6">AM13+1</f>
        <v>1</v>
      </c>
      <c r="AL14" s="63" t="s">
        <v>13</v>
      </c>
      <c r="AM14" s="31">
        <f>(AV14/AV64)*1000+(AM13)</f>
        <v>0</v>
      </c>
      <c r="AN14" s="31"/>
      <c r="AO14" s="42">
        <f t="shared" ref="AO14:AO63" si="7">(AV14/AR14)</f>
        <v>0</v>
      </c>
      <c r="AP14" s="43"/>
      <c r="AQ14" s="43"/>
      <c r="AR14" s="40">
        <v>2</v>
      </c>
      <c r="AS14" s="40">
        <v>1</v>
      </c>
      <c r="AT14" s="40">
        <v>1</v>
      </c>
      <c r="AU14" s="40">
        <v>2</v>
      </c>
      <c r="AV14" s="51">
        <v>0</v>
      </c>
      <c r="AW14" s="1"/>
      <c r="BU14" s="1"/>
    </row>
    <row r="15" spans="1:73" ht="15.75" x14ac:dyDescent="0.25">
      <c r="A15" s="58" t="s">
        <v>71</v>
      </c>
      <c r="B15" s="40"/>
      <c r="C15" s="41" t="s">
        <v>23</v>
      </c>
      <c r="D15" s="41"/>
      <c r="E15" s="31">
        <f t="shared" si="2"/>
        <v>286.71428571428572</v>
      </c>
      <c r="F15" s="63" t="s">
        <v>13</v>
      </c>
      <c r="G15" s="31">
        <f>(U15/U64)*1000+(G14)</f>
        <v>285.71428571428572</v>
      </c>
      <c r="H15" s="31"/>
      <c r="I15" s="31">
        <f t="shared" ref="I15:I59" si="8">K14+1</f>
        <v>1</v>
      </c>
      <c r="J15" s="63" t="s">
        <v>13</v>
      </c>
      <c r="K15" s="31">
        <f>(V15/V64)*1000+(K14)</f>
        <v>0</v>
      </c>
      <c r="L15" s="31"/>
      <c r="M15" s="31">
        <f t="shared" si="3"/>
        <v>334.33333333333331</v>
      </c>
      <c r="N15" s="63" t="s">
        <v>13</v>
      </c>
      <c r="O15" s="31">
        <f>(X15/X64)*1000+(O14)</f>
        <v>333.33333333333331</v>
      </c>
      <c r="P15" s="31"/>
      <c r="Q15" s="42">
        <f t="shared" si="4"/>
        <v>0</v>
      </c>
      <c r="R15" s="43"/>
      <c r="S15" s="43"/>
      <c r="T15" s="40">
        <v>2</v>
      </c>
      <c r="U15" s="40">
        <v>0</v>
      </c>
      <c r="V15" s="40">
        <v>0</v>
      </c>
      <c r="W15" s="40">
        <v>0</v>
      </c>
      <c r="X15" s="51">
        <v>0</v>
      </c>
      <c r="Y15" s="58" t="s">
        <v>56</v>
      </c>
      <c r="Z15" s="40"/>
      <c r="AA15" s="41" t="s">
        <v>23</v>
      </c>
      <c r="AB15" s="41"/>
      <c r="AC15" s="31">
        <f t="shared" si="5"/>
        <v>126</v>
      </c>
      <c r="AD15" s="63" t="s">
        <v>13</v>
      </c>
      <c r="AE15" s="31">
        <f>(AS15/AS64)*1000+(AE14)</f>
        <v>125</v>
      </c>
      <c r="AF15" s="31"/>
      <c r="AG15" s="31">
        <f t="shared" ref="AG15:AG59" si="9">AI14+1</f>
        <v>91.909090909090907</v>
      </c>
      <c r="AH15" s="63" t="s">
        <v>13</v>
      </c>
      <c r="AI15" s="31">
        <f>(AT15/AT64)*1000+(AI14)</f>
        <v>181.81818181818181</v>
      </c>
      <c r="AJ15" s="31"/>
      <c r="AK15" s="31">
        <f t="shared" si="6"/>
        <v>1</v>
      </c>
      <c r="AL15" s="63" t="s">
        <v>13</v>
      </c>
      <c r="AM15" s="31">
        <f>(AV15/AV64)*1000+(AM14)</f>
        <v>83.333333333333329</v>
      </c>
      <c r="AN15" s="31"/>
      <c r="AO15" s="42">
        <f t="shared" si="7"/>
        <v>1</v>
      </c>
      <c r="AP15" s="43"/>
      <c r="AQ15" s="43"/>
      <c r="AR15" s="40">
        <v>2</v>
      </c>
      <c r="AS15" s="40">
        <v>0</v>
      </c>
      <c r="AT15" s="40">
        <v>1</v>
      </c>
      <c r="AU15" s="40">
        <v>1</v>
      </c>
      <c r="AV15" s="51">
        <v>2</v>
      </c>
      <c r="AW15" s="1"/>
      <c r="BU15" s="1"/>
    </row>
    <row r="16" spans="1:73" ht="15.75" x14ac:dyDescent="0.25">
      <c r="A16" s="58" t="s">
        <v>44</v>
      </c>
      <c r="B16" s="40"/>
      <c r="C16" s="41" t="s">
        <v>34</v>
      </c>
      <c r="D16" s="41"/>
      <c r="E16" s="31">
        <f t="shared" si="2"/>
        <v>286.71428571428572</v>
      </c>
      <c r="F16" s="63" t="s">
        <v>13</v>
      </c>
      <c r="G16" s="31">
        <f>(U16/U64)*1000+(G15)</f>
        <v>428.57142857142856</v>
      </c>
      <c r="H16" s="31"/>
      <c r="I16" s="31">
        <f t="shared" si="8"/>
        <v>1</v>
      </c>
      <c r="J16" s="63" t="s">
        <v>13</v>
      </c>
      <c r="K16" s="31">
        <f>(V16/V64)*1000+(K15)</f>
        <v>0</v>
      </c>
      <c r="L16" s="31"/>
      <c r="M16" s="31">
        <f t="shared" si="3"/>
        <v>334.33333333333331</v>
      </c>
      <c r="N16" s="63" t="s">
        <v>13</v>
      </c>
      <c r="O16" s="31">
        <f>(X16/X64)*1000+(O15)</f>
        <v>333.33333333333331</v>
      </c>
      <c r="P16" s="31"/>
      <c r="Q16" s="42">
        <f t="shared" si="4"/>
        <v>0</v>
      </c>
      <c r="R16" s="43"/>
      <c r="S16" s="43"/>
      <c r="T16" s="40">
        <v>2</v>
      </c>
      <c r="U16" s="40">
        <v>1</v>
      </c>
      <c r="V16" s="40">
        <v>0</v>
      </c>
      <c r="W16" s="40">
        <v>1</v>
      </c>
      <c r="X16" s="51">
        <v>0</v>
      </c>
      <c r="Y16" s="58" t="s">
        <v>61</v>
      </c>
      <c r="Z16" s="40"/>
      <c r="AA16" s="41" t="s">
        <v>23</v>
      </c>
      <c r="AB16" s="41"/>
      <c r="AC16" s="31">
        <f t="shared" si="5"/>
        <v>126</v>
      </c>
      <c r="AD16" s="63" t="s">
        <v>13</v>
      </c>
      <c r="AE16" s="31">
        <f>(AS16/AS64)*1000+(AE15)</f>
        <v>125</v>
      </c>
      <c r="AF16" s="31"/>
      <c r="AG16" s="31">
        <f t="shared" si="9"/>
        <v>182.81818181818181</v>
      </c>
      <c r="AH16" s="63" t="s">
        <v>13</v>
      </c>
      <c r="AI16" s="31">
        <f>(AT16/AT64)*1000+(AI15)</f>
        <v>181.81818181818181</v>
      </c>
      <c r="AJ16" s="31"/>
      <c r="AK16" s="31">
        <f t="shared" si="6"/>
        <v>84.333333333333329</v>
      </c>
      <c r="AL16" s="63" t="s">
        <v>13</v>
      </c>
      <c r="AM16" s="31">
        <f>(AV16/AV64)*1000+(AM15)</f>
        <v>83.333333333333329</v>
      </c>
      <c r="AN16" s="31"/>
      <c r="AO16" s="42">
        <f t="shared" si="7"/>
        <v>0</v>
      </c>
      <c r="AP16" s="43"/>
      <c r="AQ16" s="43"/>
      <c r="AR16" s="40">
        <v>2</v>
      </c>
      <c r="AS16" s="40">
        <v>0</v>
      </c>
      <c r="AT16" s="40">
        <v>0</v>
      </c>
      <c r="AU16" s="40">
        <v>0</v>
      </c>
      <c r="AV16" s="51">
        <v>0</v>
      </c>
      <c r="AW16" s="1"/>
      <c r="BU16" s="1"/>
    </row>
    <row r="17" spans="1:73" ht="15.75" x14ac:dyDescent="0.25">
      <c r="A17" s="58" t="s">
        <v>41</v>
      </c>
      <c r="B17" s="40"/>
      <c r="C17" s="41" t="s">
        <v>33</v>
      </c>
      <c r="D17" s="41"/>
      <c r="E17" s="31">
        <f t="shared" si="2"/>
        <v>429.57142857142856</v>
      </c>
      <c r="F17" s="63" t="s">
        <v>13</v>
      </c>
      <c r="G17" s="31">
        <f>(U17/U64)*1000+(G16)</f>
        <v>428.57142857142856</v>
      </c>
      <c r="H17" s="31"/>
      <c r="I17" s="31">
        <f t="shared" si="8"/>
        <v>1</v>
      </c>
      <c r="J17" s="63" t="s">
        <v>13</v>
      </c>
      <c r="K17" s="31">
        <f>(V17/V64)*1000+(K16)</f>
        <v>76.923076923076934</v>
      </c>
      <c r="L17" s="31"/>
      <c r="M17" s="31">
        <f t="shared" si="3"/>
        <v>334.33333333333331</v>
      </c>
      <c r="N17" s="63" t="s">
        <v>13</v>
      </c>
      <c r="O17" s="31">
        <f>(X17/X64)*1000+(O16)</f>
        <v>333.33333333333331</v>
      </c>
      <c r="P17" s="31"/>
      <c r="Q17" s="42">
        <f t="shared" si="4"/>
        <v>0</v>
      </c>
      <c r="R17" s="43"/>
      <c r="S17" s="43"/>
      <c r="T17" s="40">
        <v>2</v>
      </c>
      <c r="U17" s="40">
        <v>0</v>
      </c>
      <c r="V17" s="40">
        <v>1</v>
      </c>
      <c r="W17" s="40">
        <v>1</v>
      </c>
      <c r="X17" s="51">
        <v>0</v>
      </c>
      <c r="Y17" s="58" t="s">
        <v>50</v>
      </c>
      <c r="Z17" s="40"/>
      <c r="AA17" s="41" t="s">
        <v>33</v>
      </c>
      <c r="AB17" s="41"/>
      <c r="AC17" s="31">
        <f t="shared" si="5"/>
        <v>126</v>
      </c>
      <c r="AD17" s="63" t="s">
        <v>13</v>
      </c>
      <c r="AE17" s="31">
        <f>(AS17/AS64)*1000+(AE16)</f>
        <v>375</v>
      </c>
      <c r="AF17" s="31"/>
      <c r="AG17" s="31">
        <f t="shared" si="9"/>
        <v>182.81818181818181</v>
      </c>
      <c r="AH17" s="63" t="s">
        <v>13</v>
      </c>
      <c r="AI17" s="31">
        <f>(AT17/AT64)*1000+(AI16)</f>
        <v>272.72727272727275</v>
      </c>
      <c r="AJ17" s="31"/>
      <c r="AK17" s="31">
        <f t="shared" si="6"/>
        <v>84.333333333333329</v>
      </c>
      <c r="AL17" s="63" t="s">
        <v>13</v>
      </c>
      <c r="AM17" s="31">
        <f>(AV17/AV64)*1000+(AM16)</f>
        <v>166.66666666666666</v>
      </c>
      <c r="AN17" s="31"/>
      <c r="AO17" s="42">
        <f t="shared" si="7"/>
        <v>1</v>
      </c>
      <c r="AP17" s="43"/>
      <c r="AQ17" s="43"/>
      <c r="AR17" s="40">
        <v>2</v>
      </c>
      <c r="AS17" s="40">
        <v>2</v>
      </c>
      <c r="AT17" s="40">
        <v>1</v>
      </c>
      <c r="AU17" s="40">
        <v>3</v>
      </c>
      <c r="AV17" s="51">
        <v>2</v>
      </c>
      <c r="AW17" s="1"/>
      <c r="BU17" s="1"/>
    </row>
    <row r="18" spans="1:73" ht="15.75" x14ac:dyDescent="0.25">
      <c r="A18" s="58" t="s">
        <v>72</v>
      </c>
      <c r="B18" s="40"/>
      <c r="C18" s="41" t="s">
        <v>23</v>
      </c>
      <c r="D18" s="41"/>
      <c r="E18" s="31">
        <f t="shared" si="2"/>
        <v>429.57142857142856</v>
      </c>
      <c r="F18" s="63" t="s">
        <v>13</v>
      </c>
      <c r="G18" s="31">
        <f>(U18/U64)*1000+(G17)</f>
        <v>428.57142857142856</v>
      </c>
      <c r="H18" s="31"/>
      <c r="I18" s="31">
        <f t="shared" si="8"/>
        <v>77.923076923076934</v>
      </c>
      <c r="J18" s="63" t="s">
        <v>13</v>
      </c>
      <c r="K18" s="31">
        <f>(V18/V64)*1000+(K17)</f>
        <v>76.923076923076934</v>
      </c>
      <c r="L18" s="31"/>
      <c r="M18" s="31">
        <f t="shared" si="3"/>
        <v>334.33333333333331</v>
      </c>
      <c r="N18" s="63" t="s">
        <v>13</v>
      </c>
      <c r="O18" s="31">
        <f>(X18/X64)*1000+(O17)</f>
        <v>333.33333333333331</v>
      </c>
      <c r="P18" s="31"/>
      <c r="Q18" s="42">
        <f t="shared" si="4"/>
        <v>0</v>
      </c>
      <c r="R18" s="43"/>
      <c r="S18" s="43"/>
      <c r="T18" s="40">
        <v>2</v>
      </c>
      <c r="U18" s="40">
        <v>0</v>
      </c>
      <c r="V18" s="40">
        <v>0</v>
      </c>
      <c r="W18" s="40">
        <v>0</v>
      </c>
      <c r="X18" s="51">
        <v>0</v>
      </c>
      <c r="Y18" s="58" t="s">
        <v>58</v>
      </c>
      <c r="Z18" s="40"/>
      <c r="AA18" s="41" t="s">
        <v>23</v>
      </c>
      <c r="AB18" s="41"/>
      <c r="AC18" s="31">
        <f t="shared" si="5"/>
        <v>376</v>
      </c>
      <c r="AD18" s="63" t="s">
        <v>13</v>
      </c>
      <c r="AE18" s="31">
        <f>(AS18/AS64)*1000+(AE17)</f>
        <v>500</v>
      </c>
      <c r="AF18" s="31"/>
      <c r="AG18" s="31">
        <f t="shared" si="9"/>
        <v>273.72727272727275</v>
      </c>
      <c r="AH18" s="63" t="s">
        <v>13</v>
      </c>
      <c r="AI18" s="31">
        <f>(AT18/AT64)*1000+(AI17)</f>
        <v>272.72727272727275</v>
      </c>
      <c r="AJ18" s="31"/>
      <c r="AK18" s="31">
        <f t="shared" si="6"/>
        <v>167.66666666666666</v>
      </c>
      <c r="AL18" s="63" t="s">
        <v>13</v>
      </c>
      <c r="AM18" s="31">
        <f>(AV18/AV64)*1000+(AM17)</f>
        <v>250</v>
      </c>
      <c r="AN18" s="31"/>
      <c r="AO18" s="42">
        <f t="shared" si="7"/>
        <v>1</v>
      </c>
      <c r="AP18" s="43"/>
      <c r="AQ18" s="43"/>
      <c r="AR18" s="40">
        <v>2</v>
      </c>
      <c r="AS18" s="40">
        <v>1</v>
      </c>
      <c r="AT18" s="40">
        <v>0</v>
      </c>
      <c r="AU18" s="40">
        <v>1</v>
      </c>
      <c r="AV18" s="51">
        <v>2</v>
      </c>
      <c r="AW18" s="1"/>
      <c r="BU18" s="1"/>
    </row>
    <row r="19" spans="1:73" ht="15.75" x14ac:dyDescent="0.25">
      <c r="A19" s="58" t="s">
        <v>39</v>
      </c>
      <c r="B19" s="40"/>
      <c r="C19" s="41" t="s">
        <v>22</v>
      </c>
      <c r="D19" s="41"/>
      <c r="E19" s="31">
        <f t="shared" si="2"/>
        <v>429.57142857142856</v>
      </c>
      <c r="F19" s="63" t="s">
        <v>13</v>
      </c>
      <c r="G19" s="31">
        <f>(U19/U64)*1000+(G18)</f>
        <v>428.57142857142856</v>
      </c>
      <c r="H19" s="31"/>
      <c r="I19" s="31">
        <f t="shared" si="8"/>
        <v>77.923076923076934</v>
      </c>
      <c r="J19" s="63" t="s">
        <v>13</v>
      </c>
      <c r="K19" s="31">
        <f>(V19/V64)*1000+(K18)</f>
        <v>384.61538461538464</v>
      </c>
      <c r="L19" s="31"/>
      <c r="M19" s="31">
        <f t="shared" si="3"/>
        <v>334.33333333333331</v>
      </c>
      <c r="N19" s="63" t="s">
        <v>13</v>
      </c>
      <c r="O19" s="31">
        <f>(X19/X64)*1000+(O18)</f>
        <v>333.33333333333331</v>
      </c>
      <c r="P19" s="31"/>
      <c r="Q19" s="42">
        <f t="shared" si="4"/>
        <v>0</v>
      </c>
      <c r="R19" s="43"/>
      <c r="S19" s="43"/>
      <c r="T19" s="40">
        <v>2</v>
      </c>
      <c r="U19" s="40">
        <v>0</v>
      </c>
      <c r="V19" s="40">
        <v>4</v>
      </c>
      <c r="W19" s="40">
        <v>4</v>
      </c>
      <c r="X19" s="51">
        <v>0</v>
      </c>
      <c r="Y19" s="58" t="s">
        <v>63</v>
      </c>
      <c r="Z19" s="40"/>
      <c r="AA19" s="41" t="s">
        <v>33</v>
      </c>
      <c r="AB19" s="41"/>
      <c r="AC19" s="31">
        <f t="shared" si="5"/>
        <v>501</v>
      </c>
      <c r="AD19" s="63" t="s">
        <v>13</v>
      </c>
      <c r="AE19" s="31">
        <f>(AS19/AS64)*1000+(AE18)</f>
        <v>500</v>
      </c>
      <c r="AF19" s="31"/>
      <c r="AG19" s="31">
        <f t="shared" si="9"/>
        <v>273.72727272727275</v>
      </c>
      <c r="AH19" s="63" t="s">
        <v>13</v>
      </c>
      <c r="AI19" s="31">
        <f>(AT19/AT64)*1000+(AI18)</f>
        <v>272.72727272727275</v>
      </c>
      <c r="AJ19" s="31"/>
      <c r="AK19" s="31">
        <f t="shared" si="6"/>
        <v>251</v>
      </c>
      <c r="AL19" s="63" t="s">
        <v>13</v>
      </c>
      <c r="AM19" s="31">
        <f>(AV19/AV64)*1000+(AM18)</f>
        <v>250</v>
      </c>
      <c r="AN19" s="31"/>
      <c r="AO19" s="42">
        <f t="shared" si="7"/>
        <v>0</v>
      </c>
      <c r="AP19" s="43"/>
      <c r="AQ19" s="43"/>
      <c r="AR19" s="40">
        <v>2</v>
      </c>
      <c r="AS19" s="40">
        <v>0</v>
      </c>
      <c r="AT19" s="40">
        <v>0</v>
      </c>
      <c r="AU19" s="40">
        <v>0</v>
      </c>
      <c r="AV19" s="51">
        <v>0</v>
      </c>
      <c r="AW19" s="1"/>
      <c r="BU19" s="1"/>
    </row>
    <row r="20" spans="1:73" ht="15.75" x14ac:dyDescent="0.25">
      <c r="A20" s="58" t="s">
        <v>38</v>
      </c>
      <c r="B20" s="40"/>
      <c r="C20" s="41" t="s">
        <v>22</v>
      </c>
      <c r="D20" s="41"/>
      <c r="E20" s="31">
        <f t="shared" si="2"/>
        <v>429.57142857142856</v>
      </c>
      <c r="F20" s="63" t="s">
        <v>13</v>
      </c>
      <c r="G20" s="31">
        <f>(U20/U64)*1000+(G19)</f>
        <v>428.57142857142856</v>
      </c>
      <c r="H20" s="31"/>
      <c r="I20" s="31">
        <f t="shared" si="8"/>
        <v>385.61538461538464</v>
      </c>
      <c r="J20" s="63" t="s">
        <v>13</v>
      </c>
      <c r="K20" s="31">
        <f>(V20/V64)*1000+(K19)</f>
        <v>461.53846153846155</v>
      </c>
      <c r="L20" s="31"/>
      <c r="M20" s="31">
        <f t="shared" si="3"/>
        <v>334.33333333333331</v>
      </c>
      <c r="N20" s="63" t="s">
        <v>13</v>
      </c>
      <c r="O20" s="31">
        <f>(X20/X64)*1000+(O19)</f>
        <v>500</v>
      </c>
      <c r="P20" s="31"/>
      <c r="Q20" s="42">
        <f t="shared" si="4"/>
        <v>1</v>
      </c>
      <c r="R20" s="43"/>
      <c r="S20" s="43"/>
      <c r="T20" s="40">
        <v>2</v>
      </c>
      <c r="U20" s="40">
        <v>0</v>
      </c>
      <c r="V20" s="40">
        <v>1</v>
      </c>
      <c r="W20" s="40">
        <v>1</v>
      </c>
      <c r="X20" s="51">
        <v>2</v>
      </c>
      <c r="Y20" s="58" t="s">
        <v>51</v>
      </c>
      <c r="Z20" s="40"/>
      <c r="AA20" s="41" t="s">
        <v>52</v>
      </c>
      <c r="AB20" s="41"/>
      <c r="AC20" s="31">
        <f t="shared" si="5"/>
        <v>501</v>
      </c>
      <c r="AD20" s="63" t="s">
        <v>13</v>
      </c>
      <c r="AE20" s="31">
        <f>(AS20/AS64)*1000+(AE19)</f>
        <v>625</v>
      </c>
      <c r="AF20" s="31"/>
      <c r="AG20" s="31">
        <f t="shared" si="9"/>
        <v>273.72727272727275</v>
      </c>
      <c r="AH20" s="63" t="s">
        <v>13</v>
      </c>
      <c r="AI20" s="31">
        <f>(AT20/AT64)*1000+(AI19)</f>
        <v>454.54545454545456</v>
      </c>
      <c r="AJ20" s="31"/>
      <c r="AK20" s="31">
        <f t="shared" si="6"/>
        <v>251</v>
      </c>
      <c r="AL20" s="63" t="s">
        <v>13</v>
      </c>
      <c r="AM20" s="31">
        <f>(AV20/AV64)*1000+(AM19)</f>
        <v>250</v>
      </c>
      <c r="AN20" s="31"/>
      <c r="AO20" s="42">
        <f t="shared" si="7"/>
        <v>0</v>
      </c>
      <c r="AP20" s="43"/>
      <c r="AQ20" s="43"/>
      <c r="AR20" s="40">
        <v>2</v>
      </c>
      <c r="AS20" s="40">
        <v>1</v>
      </c>
      <c r="AT20" s="40">
        <v>2</v>
      </c>
      <c r="AU20" s="40">
        <v>3</v>
      </c>
      <c r="AV20" s="51">
        <v>0</v>
      </c>
      <c r="AW20" s="1"/>
      <c r="BU20" s="1"/>
    </row>
    <row r="21" spans="1:73" ht="15.75" x14ac:dyDescent="0.25">
      <c r="A21" s="58" t="s">
        <v>73</v>
      </c>
      <c r="B21" s="40"/>
      <c r="C21" s="41" t="s">
        <v>52</v>
      </c>
      <c r="D21" s="41"/>
      <c r="E21" s="31">
        <f t="shared" si="2"/>
        <v>429.57142857142856</v>
      </c>
      <c r="F21" s="63" t="s">
        <v>13</v>
      </c>
      <c r="G21" s="31">
        <f>(U21/U64)*1000+(G20)</f>
        <v>428.57142857142856</v>
      </c>
      <c r="H21" s="31"/>
      <c r="I21" s="31">
        <f t="shared" si="8"/>
        <v>462.53846153846155</v>
      </c>
      <c r="J21" s="63" t="s">
        <v>13</v>
      </c>
      <c r="K21" s="31">
        <f>(V21/V64)*1000+(K20)</f>
        <v>461.53846153846155</v>
      </c>
      <c r="L21" s="31"/>
      <c r="M21" s="31">
        <f t="shared" si="3"/>
        <v>501</v>
      </c>
      <c r="N21" s="63" t="s">
        <v>13</v>
      </c>
      <c r="O21" s="31">
        <f>(X21/X64)*1000+(O20)</f>
        <v>500</v>
      </c>
      <c r="P21" s="31"/>
      <c r="Q21" s="42" t="e">
        <f t="shared" si="4"/>
        <v>#DIV/0!</v>
      </c>
      <c r="R21" s="43"/>
      <c r="S21" s="43"/>
      <c r="T21" s="40">
        <v>0</v>
      </c>
      <c r="U21" s="40">
        <v>0</v>
      </c>
      <c r="V21" s="40">
        <v>0</v>
      </c>
      <c r="W21" s="40">
        <v>0</v>
      </c>
      <c r="X21" s="51">
        <v>0</v>
      </c>
      <c r="Y21" s="58" t="s">
        <v>49</v>
      </c>
      <c r="Z21" s="40"/>
      <c r="AA21" s="41" t="s">
        <v>33</v>
      </c>
      <c r="AB21" s="41"/>
      <c r="AC21" s="31">
        <f t="shared" si="5"/>
        <v>626</v>
      </c>
      <c r="AD21" s="63" t="s">
        <v>13</v>
      </c>
      <c r="AE21" s="31">
        <f>(AS21/AS64)*1000+(AE20)</f>
        <v>875</v>
      </c>
      <c r="AF21" s="31"/>
      <c r="AG21" s="31">
        <f t="shared" si="9"/>
        <v>455.54545454545456</v>
      </c>
      <c r="AH21" s="63" t="s">
        <v>13</v>
      </c>
      <c r="AI21" s="31">
        <f>(AT21/AT64)*1000+(AI20)</f>
        <v>454.54545454545456</v>
      </c>
      <c r="AJ21" s="31"/>
      <c r="AK21" s="31">
        <f t="shared" si="6"/>
        <v>251</v>
      </c>
      <c r="AL21" s="63" t="s">
        <v>13</v>
      </c>
      <c r="AM21" s="31">
        <f>(AV21/AV64)*1000+(AM20)</f>
        <v>333.33333333333331</v>
      </c>
      <c r="AN21" s="31"/>
      <c r="AO21" s="42">
        <f t="shared" si="7"/>
        <v>1</v>
      </c>
      <c r="AP21" s="43"/>
      <c r="AQ21" s="43"/>
      <c r="AR21" s="40">
        <v>2</v>
      </c>
      <c r="AS21" s="40">
        <v>2</v>
      </c>
      <c r="AT21" s="40">
        <v>0</v>
      </c>
      <c r="AU21" s="40">
        <v>2</v>
      </c>
      <c r="AV21" s="51">
        <v>2</v>
      </c>
      <c r="AW21" s="1"/>
      <c r="BU21" s="1"/>
    </row>
    <row r="22" spans="1:73" ht="15.75" x14ac:dyDescent="0.25">
      <c r="A22" s="58" t="s">
        <v>74</v>
      </c>
      <c r="B22" s="40"/>
      <c r="C22" s="41" t="s">
        <v>34</v>
      </c>
      <c r="D22" s="41"/>
      <c r="E22" s="31">
        <f t="shared" si="2"/>
        <v>429.57142857142856</v>
      </c>
      <c r="F22" s="63" t="s">
        <v>13</v>
      </c>
      <c r="G22" s="31">
        <f>(U22/U64)*1000+(G21)</f>
        <v>571.42857142857144</v>
      </c>
      <c r="H22" s="31"/>
      <c r="I22" s="31">
        <f t="shared" si="8"/>
        <v>462.53846153846155</v>
      </c>
      <c r="J22" s="63" t="s">
        <v>13</v>
      </c>
      <c r="K22" s="31">
        <f>(V22/V64)*1000+(K21)</f>
        <v>538.46153846153845</v>
      </c>
      <c r="L22" s="31"/>
      <c r="M22" s="31">
        <f t="shared" si="3"/>
        <v>501</v>
      </c>
      <c r="N22" s="63" t="s">
        <v>13</v>
      </c>
      <c r="O22" s="31">
        <f>(X22/X64)*1000+(O21)</f>
        <v>500</v>
      </c>
      <c r="P22" s="31"/>
      <c r="Q22" s="42">
        <f t="shared" si="4"/>
        <v>0</v>
      </c>
      <c r="R22" s="43"/>
      <c r="S22" s="43"/>
      <c r="T22" s="40">
        <v>2</v>
      </c>
      <c r="U22" s="40">
        <v>1</v>
      </c>
      <c r="V22" s="40">
        <v>1</v>
      </c>
      <c r="W22" s="40">
        <v>2</v>
      </c>
      <c r="X22" s="51">
        <v>0</v>
      </c>
      <c r="Y22" s="58" t="s">
        <v>60</v>
      </c>
      <c r="Z22" s="40"/>
      <c r="AA22" s="41" t="s">
        <v>22</v>
      </c>
      <c r="AB22" s="41"/>
      <c r="AC22" s="31">
        <f t="shared" si="5"/>
        <v>876</v>
      </c>
      <c r="AD22" s="63" t="s">
        <v>13</v>
      </c>
      <c r="AE22" s="31">
        <f>(AS22/AS64)*1000+(AE21)</f>
        <v>875</v>
      </c>
      <c r="AF22" s="31"/>
      <c r="AG22" s="31">
        <f t="shared" si="9"/>
        <v>455.54545454545456</v>
      </c>
      <c r="AH22" s="63" t="s">
        <v>13</v>
      </c>
      <c r="AI22" s="31">
        <f>(AT22/AT64)*1000+(AI21)</f>
        <v>636.36363636363637</v>
      </c>
      <c r="AJ22" s="31"/>
      <c r="AK22" s="31">
        <f t="shared" si="6"/>
        <v>334.33333333333331</v>
      </c>
      <c r="AL22" s="63" t="s">
        <v>13</v>
      </c>
      <c r="AM22" s="31">
        <f>(AV22/AV64)*1000+(AM21)</f>
        <v>333.33333333333331</v>
      </c>
      <c r="AN22" s="31"/>
      <c r="AO22" s="42">
        <f t="shared" si="7"/>
        <v>0</v>
      </c>
      <c r="AP22" s="43"/>
      <c r="AQ22" s="43"/>
      <c r="AR22" s="40">
        <v>2</v>
      </c>
      <c r="AS22" s="40">
        <v>0</v>
      </c>
      <c r="AT22" s="40">
        <v>2</v>
      </c>
      <c r="AU22" s="40">
        <v>2</v>
      </c>
      <c r="AV22" s="51">
        <v>0</v>
      </c>
      <c r="AW22" s="1"/>
      <c r="BU22" s="1"/>
    </row>
    <row r="23" spans="1:73" ht="15.75" x14ac:dyDescent="0.25">
      <c r="A23" s="58" t="s">
        <v>75</v>
      </c>
      <c r="B23" s="40"/>
      <c r="C23" s="41" t="s">
        <v>23</v>
      </c>
      <c r="D23" s="41"/>
      <c r="E23" s="31">
        <f t="shared" si="2"/>
        <v>572.42857142857144</v>
      </c>
      <c r="F23" s="63" t="s">
        <v>13</v>
      </c>
      <c r="G23" s="31">
        <f>(U23/U64)*1000+(G22)</f>
        <v>571.42857142857144</v>
      </c>
      <c r="H23" s="31"/>
      <c r="I23" s="31">
        <f t="shared" si="8"/>
        <v>539.46153846153845</v>
      </c>
      <c r="J23" s="63" t="s">
        <v>13</v>
      </c>
      <c r="K23" s="31">
        <f>(V23/V64)*1000+(K22)</f>
        <v>538.46153846153845</v>
      </c>
      <c r="L23" s="31"/>
      <c r="M23" s="31">
        <f t="shared" si="3"/>
        <v>501</v>
      </c>
      <c r="N23" s="63" t="s">
        <v>13</v>
      </c>
      <c r="O23" s="31">
        <f>(X23/X64)*1000+(O22)</f>
        <v>500</v>
      </c>
      <c r="P23" s="31"/>
      <c r="Q23" s="42">
        <f t="shared" si="4"/>
        <v>0</v>
      </c>
      <c r="R23" s="43"/>
      <c r="S23" s="43"/>
      <c r="T23" s="40">
        <v>2</v>
      </c>
      <c r="U23" s="40">
        <v>0</v>
      </c>
      <c r="V23" s="40">
        <v>0</v>
      </c>
      <c r="W23" s="40">
        <v>0</v>
      </c>
      <c r="X23" s="51">
        <v>0</v>
      </c>
      <c r="Y23" s="58" t="s">
        <v>84</v>
      </c>
      <c r="Z23" s="40"/>
      <c r="AA23" s="41" t="s">
        <v>33</v>
      </c>
      <c r="AB23" s="41"/>
      <c r="AC23" s="31">
        <f t="shared" si="5"/>
        <v>876</v>
      </c>
      <c r="AD23" s="63" t="s">
        <v>13</v>
      </c>
      <c r="AE23" s="31">
        <f>(AS23/AS64)*1000+(AE22)</f>
        <v>875</v>
      </c>
      <c r="AF23" s="31"/>
      <c r="AG23" s="31">
        <f t="shared" si="9"/>
        <v>637.36363636363637</v>
      </c>
      <c r="AH23" s="63" t="s">
        <v>13</v>
      </c>
      <c r="AI23" s="31">
        <f>(AT23/AT64)*1000+(AI22)</f>
        <v>636.36363636363637</v>
      </c>
      <c r="AJ23" s="31"/>
      <c r="AK23" s="31">
        <f t="shared" si="6"/>
        <v>334.33333333333331</v>
      </c>
      <c r="AL23" s="63" t="s">
        <v>13</v>
      </c>
      <c r="AM23" s="31">
        <f>(AV23/AV64)*1000+(AM22)</f>
        <v>333.33333333333331</v>
      </c>
      <c r="AN23" s="31"/>
      <c r="AO23" s="42">
        <f t="shared" si="7"/>
        <v>0</v>
      </c>
      <c r="AP23" s="43"/>
      <c r="AQ23" s="43"/>
      <c r="AR23" s="40">
        <v>1</v>
      </c>
      <c r="AS23" s="40">
        <v>0</v>
      </c>
      <c r="AT23" s="40">
        <v>0</v>
      </c>
      <c r="AU23" s="40">
        <v>0</v>
      </c>
      <c r="AV23" s="51">
        <v>0</v>
      </c>
      <c r="AW23" s="1"/>
      <c r="BU23" s="1"/>
    </row>
    <row r="24" spans="1:73" ht="15.75" x14ac:dyDescent="0.25">
      <c r="A24" s="58" t="s">
        <v>46</v>
      </c>
      <c r="B24" s="40"/>
      <c r="C24" s="41" t="s">
        <v>34</v>
      </c>
      <c r="D24" s="41"/>
      <c r="E24" s="31">
        <f t="shared" si="2"/>
        <v>572.42857142857144</v>
      </c>
      <c r="F24" s="63" t="s">
        <v>13</v>
      </c>
      <c r="G24" s="31">
        <f>(U24/U64)*1000+(G23)</f>
        <v>571.42857142857144</v>
      </c>
      <c r="H24" s="31"/>
      <c r="I24" s="31">
        <f t="shared" si="8"/>
        <v>539.46153846153845</v>
      </c>
      <c r="J24" s="63" t="s">
        <v>13</v>
      </c>
      <c r="K24" s="31">
        <f>(V24/V64)*1000+(K23)</f>
        <v>538.46153846153845</v>
      </c>
      <c r="L24" s="31"/>
      <c r="M24" s="31">
        <f t="shared" si="3"/>
        <v>501</v>
      </c>
      <c r="N24" s="63" t="s">
        <v>13</v>
      </c>
      <c r="O24" s="31">
        <f>(X24/X64)*1000+(O23)</f>
        <v>833.33333333333326</v>
      </c>
      <c r="P24" s="31"/>
      <c r="Q24" s="42">
        <f t="shared" si="4"/>
        <v>2</v>
      </c>
      <c r="R24" s="43"/>
      <c r="S24" s="43"/>
      <c r="T24" s="40">
        <v>2</v>
      </c>
      <c r="U24" s="40">
        <v>0</v>
      </c>
      <c r="V24" s="40">
        <v>0</v>
      </c>
      <c r="W24" s="40">
        <v>0</v>
      </c>
      <c r="X24" s="51">
        <v>4</v>
      </c>
      <c r="Y24" s="58" t="s">
        <v>48</v>
      </c>
      <c r="Z24" s="40"/>
      <c r="AA24" s="41" t="s">
        <v>34</v>
      </c>
      <c r="AB24" s="41"/>
      <c r="AC24" s="31">
        <f t="shared" si="5"/>
        <v>876</v>
      </c>
      <c r="AD24" s="63" t="s">
        <v>13</v>
      </c>
      <c r="AE24" s="31">
        <f>(AS24/AS64)*1000+(AE23)</f>
        <v>875</v>
      </c>
      <c r="AF24" s="31"/>
      <c r="AG24" s="31">
        <f t="shared" si="9"/>
        <v>637.36363636363637</v>
      </c>
      <c r="AH24" s="63" t="s">
        <v>13</v>
      </c>
      <c r="AI24" s="31">
        <f>(AT24/AT64)*1000+(AI23)</f>
        <v>727.27272727272725</v>
      </c>
      <c r="AJ24" s="31"/>
      <c r="AK24" s="31">
        <f t="shared" si="6"/>
        <v>334.33333333333331</v>
      </c>
      <c r="AL24" s="63" t="s">
        <v>13</v>
      </c>
      <c r="AM24" s="31">
        <f>(AV24/AV64)*1000+(AM23)</f>
        <v>333.33333333333331</v>
      </c>
      <c r="AN24" s="31"/>
      <c r="AO24" s="42">
        <f t="shared" si="7"/>
        <v>0</v>
      </c>
      <c r="AP24" s="43"/>
      <c r="AQ24" s="43"/>
      <c r="AR24" s="40">
        <v>2</v>
      </c>
      <c r="AS24" s="40">
        <v>0</v>
      </c>
      <c r="AT24" s="40">
        <v>1</v>
      </c>
      <c r="AU24" s="40">
        <v>1</v>
      </c>
      <c r="AV24" s="51">
        <v>0</v>
      </c>
      <c r="AW24" s="1"/>
      <c r="BU24" s="1"/>
    </row>
    <row r="25" spans="1:73" ht="15.75" x14ac:dyDescent="0.25">
      <c r="A25" s="58" t="s">
        <v>37</v>
      </c>
      <c r="B25" s="40"/>
      <c r="C25" s="41" t="s">
        <v>22</v>
      </c>
      <c r="D25" s="41"/>
      <c r="E25" s="31">
        <f t="shared" si="2"/>
        <v>572.42857142857144</v>
      </c>
      <c r="F25" s="63" t="s">
        <v>13</v>
      </c>
      <c r="G25" s="31">
        <f>(U25/U64)*1000+(G24)</f>
        <v>571.42857142857144</v>
      </c>
      <c r="H25" s="31"/>
      <c r="I25" s="31">
        <f t="shared" si="8"/>
        <v>539.46153846153845</v>
      </c>
      <c r="J25" s="63" t="s">
        <v>13</v>
      </c>
      <c r="K25" s="31">
        <f>(V25/V64)*1000+(K24)</f>
        <v>769.23076923076928</v>
      </c>
      <c r="L25" s="31"/>
      <c r="M25" s="31">
        <f t="shared" si="3"/>
        <v>834.33333333333326</v>
      </c>
      <c r="N25" s="63" t="s">
        <v>13</v>
      </c>
      <c r="O25" s="31">
        <f>(X25/X64)*1000+(O24)</f>
        <v>833.33333333333326</v>
      </c>
      <c r="P25" s="31"/>
      <c r="Q25" s="42">
        <f t="shared" si="4"/>
        <v>0</v>
      </c>
      <c r="R25" s="43"/>
      <c r="S25" s="43"/>
      <c r="T25" s="40">
        <v>2</v>
      </c>
      <c r="U25" s="40">
        <v>0</v>
      </c>
      <c r="V25" s="40">
        <v>3</v>
      </c>
      <c r="W25" s="40">
        <v>3</v>
      </c>
      <c r="X25" s="51">
        <v>0</v>
      </c>
      <c r="Y25" s="58" t="s">
        <v>64</v>
      </c>
      <c r="Z25" s="40"/>
      <c r="AA25" s="41" t="s">
        <v>22</v>
      </c>
      <c r="AB25" s="41"/>
      <c r="AC25" s="31">
        <f t="shared" si="5"/>
        <v>876</v>
      </c>
      <c r="AD25" s="63" t="s">
        <v>13</v>
      </c>
      <c r="AE25" s="31">
        <f>(AS25/AS64)*1000+(AE24)</f>
        <v>875</v>
      </c>
      <c r="AF25" s="31"/>
      <c r="AG25" s="31">
        <f t="shared" si="9"/>
        <v>728.27272727272725</v>
      </c>
      <c r="AH25" s="63" t="s">
        <v>13</v>
      </c>
      <c r="AI25" s="31">
        <f>(AT25/AT64)*1000+(AI24)</f>
        <v>727.27272727272725</v>
      </c>
      <c r="AJ25" s="31"/>
      <c r="AK25" s="31">
        <f t="shared" si="6"/>
        <v>334.33333333333331</v>
      </c>
      <c r="AL25" s="63" t="s">
        <v>13</v>
      </c>
      <c r="AM25" s="31">
        <f>(AV25/AV64)*1000+(AM24)</f>
        <v>500</v>
      </c>
      <c r="AN25" s="31"/>
      <c r="AO25" s="42">
        <f t="shared" si="7"/>
        <v>4</v>
      </c>
      <c r="AP25" s="43"/>
      <c r="AQ25" s="43"/>
      <c r="AR25" s="40">
        <v>1</v>
      </c>
      <c r="AS25" s="40">
        <v>0</v>
      </c>
      <c r="AT25" s="40">
        <v>0</v>
      </c>
      <c r="AU25" s="40">
        <v>0</v>
      </c>
      <c r="AV25" s="51">
        <v>4</v>
      </c>
      <c r="AW25" s="1"/>
      <c r="BU25" s="1"/>
    </row>
    <row r="26" spans="1:73" ht="15.75" x14ac:dyDescent="0.25">
      <c r="A26" s="58" t="s">
        <v>43</v>
      </c>
      <c r="B26" s="40"/>
      <c r="C26" s="41" t="s">
        <v>22</v>
      </c>
      <c r="D26" s="41"/>
      <c r="E26" s="31">
        <f t="shared" si="2"/>
        <v>572.42857142857144</v>
      </c>
      <c r="F26" s="63" t="s">
        <v>13</v>
      </c>
      <c r="G26" s="31">
        <f>(U26/U64)*1000+(G25)</f>
        <v>714.28571428571433</v>
      </c>
      <c r="H26" s="31"/>
      <c r="I26" s="31">
        <f t="shared" si="8"/>
        <v>770.23076923076928</v>
      </c>
      <c r="J26" s="63" t="s">
        <v>13</v>
      </c>
      <c r="K26" s="31">
        <f>(V26/V64)*1000+(K25)</f>
        <v>769.23076923076928</v>
      </c>
      <c r="L26" s="31"/>
      <c r="M26" s="31">
        <f t="shared" si="3"/>
        <v>834.33333333333326</v>
      </c>
      <c r="N26" s="63" t="s">
        <v>13</v>
      </c>
      <c r="O26" s="31">
        <f>(X26/X64)*1000+(O25)</f>
        <v>833.33333333333326</v>
      </c>
      <c r="P26" s="31"/>
      <c r="Q26" s="42">
        <f t="shared" si="4"/>
        <v>0</v>
      </c>
      <c r="R26" s="43"/>
      <c r="S26" s="43"/>
      <c r="T26" s="40">
        <v>2</v>
      </c>
      <c r="U26" s="40">
        <v>1</v>
      </c>
      <c r="V26" s="40">
        <v>0</v>
      </c>
      <c r="W26" s="40">
        <v>1</v>
      </c>
      <c r="X26" s="51">
        <v>0</v>
      </c>
      <c r="Y26" s="58" t="s">
        <v>62</v>
      </c>
      <c r="Z26" s="40"/>
      <c r="AA26" s="41" t="s">
        <v>23</v>
      </c>
      <c r="AB26" s="41"/>
      <c r="AC26" s="31">
        <f t="shared" si="5"/>
        <v>876</v>
      </c>
      <c r="AD26" s="63" t="s">
        <v>13</v>
      </c>
      <c r="AE26" s="31">
        <f>(AS26/AS64)*1000+(AE25)</f>
        <v>875</v>
      </c>
      <c r="AF26" s="31"/>
      <c r="AG26" s="31">
        <f t="shared" si="9"/>
        <v>728.27272727272725</v>
      </c>
      <c r="AH26" s="63" t="s">
        <v>13</v>
      </c>
      <c r="AI26" s="31">
        <f>(AT26/AT64)*1000+(AI25)</f>
        <v>727.27272727272725</v>
      </c>
      <c r="AJ26" s="31"/>
      <c r="AK26" s="31">
        <f t="shared" si="6"/>
        <v>501</v>
      </c>
      <c r="AL26" s="63" t="s">
        <v>13</v>
      </c>
      <c r="AM26" s="31">
        <f>(AV26/AV64)*1000+(AM25)</f>
        <v>500</v>
      </c>
      <c r="AN26" s="31"/>
      <c r="AO26" s="42">
        <f t="shared" si="7"/>
        <v>0</v>
      </c>
      <c r="AP26" s="43"/>
      <c r="AQ26" s="43"/>
      <c r="AR26" s="40">
        <v>2</v>
      </c>
      <c r="AS26" s="40">
        <v>0</v>
      </c>
      <c r="AT26" s="40">
        <v>0</v>
      </c>
      <c r="AU26" s="40">
        <v>0</v>
      </c>
      <c r="AV26" s="51">
        <v>0</v>
      </c>
      <c r="AW26" s="1"/>
      <c r="BU26" s="1"/>
    </row>
    <row r="27" spans="1:73" ht="15.75" x14ac:dyDescent="0.25">
      <c r="A27" s="58" t="s">
        <v>76</v>
      </c>
      <c r="B27" s="40"/>
      <c r="C27" s="41" t="s">
        <v>33</v>
      </c>
      <c r="D27" s="41"/>
      <c r="E27" s="31">
        <f t="shared" si="2"/>
        <v>715.28571428571433</v>
      </c>
      <c r="F27" s="63" t="s">
        <v>13</v>
      </c>
      <c r="G27" s="31">
        <f>(U27/U64)*1000+(G26)</f>
        <v>714.28571428571433</v>
      </c>
      <c r="H27" s="31"/>
      <c r="I27" s="31">
        <f t="shared" si="8"/>
        <v>770.23076923076928</v>
      </c>
      <c r="J27" s="63" t="s">
        <v>13</v>
      </c>
      <c r="K27" s="31">
        <f>(V27/V64)*1000+(K26)</f>
        <v>769.23076923076928</v>
      </c>
      <c r="L27" s="31"/>
      <c r="M27" s="31">
        <f t="shared" si="3"/>
        <v>834.33333333333326</v>
      </c>
      <c r="N27" s="63" t="s">
        <v>13</v>
      </c>
      <c r="O27" s="31">
        <f>(X27/X64)*1000+(O26)</f>
        <v>833.33333333333326</v>
      </c>
      <c r="P27" s="31"/>
      <c r="Q27" s="42">
        <f t="shared" si="4"/>
        <v>0</v>
      </c>
      <c r="R27" s="43"/>
      <c r="S27" s="43"/>
      <c r="T27" s="40">
        <v>2</v>
      </c>
      <c r="U27" s="40">
        <v>0</v>
      </c>
      <c r="V27" s="40">
        <v>0</v>
      </c>
      <c r="W27" s="40">
        <v>0</v>
      </c>
      <c r="X27" s="51">
        <v>0</v>
      </c>
      <c r="Y27" s="58" t="s">
        <v>85</v>
      </c>
      <c r="Z27" s="40"/>
      <c r="AA27" s="41" t="s">
        <v>34</v>
      </c>
      <c r="AB27" s="41"/>
      <c r="AC27" s="31">
        <f t="shared" si="5"/>
        <v>876</v>
      </c>
      <c r="AD27" s="63" t="s">
        <v>13</v>
      </c>
      <c r="AE27" s="31">
        <f>(AS27/AS64)*1000+(AE26)</f>
        <v>875</v>
      </c>
      <c r="AF27" s="31"/>
      <c r="AG27" s="31">
        <f t="shared" si="9"/>
        <v>728.27272727272725</v>
      </c>
      <c r="AH27" s="63" t="s">
        <v>13</v>
      </c>
      <c r="AI27" s="31">
        <f>(AT27/AT64)*1000+(AI26)</f>
        <v>727.27272727272725</v>
      </c>
      <c r="AJ27" s="31"/>
      <c r="AK27" s="31">
        <f t="shared" si="6"/>
        <v>501</v>
      </c>
      <c r="AL27" s="63" t="s">
        <v>13</v>
      </c>
      <c r="AM27" s="31">
        <f>(AV27/AV64)*1000+(AM26)</f>
        <v>1000</v>
      </c>
      <c r="AN27" s="31"/>
      <c r="AO27" s="42">
        <f t="shared" si="7"/>
        <v>6</v>
      </c>
      <c r="AP27" s="43"/>
      <c r="AQ27" s="43"/>
      <c r="AR27" s="40">
        <v>2</v>
      </c>
      <c r="AS27" s="40">
        <v>0</v>
      </c>
      <c r="AT27" s="40">
        <v>0</v>
      </c>
      <c r="AU27" s="40">
        <v>0</v>
      </c>
      <c r="AV27" s="51">
        <v>12</v>
      </c>
      <c r="AW27" s="1"/>
      <c r="BU27" s="1"/>
    </row>
    <row r="28" spans="1:73" ht="15.75" x14ac:dyDescent="0.25">
      <c r="A28" s="58" t="s">
        <v>77</v>
      </c>
      <c r="B28" s="40"/>
      <c r="C28" s="41" t="s">
        <v>22</v>
      </c>
      <c r="D28" s="41"/>
      <c r="E28" s="31">
        <f t="shared" si="2"/>
        <v>715.28571428571433</v>
      </c>
      <c r="F28" s="63" t="s">
        <v>13</v>
      </c>
      <c r="G28" s="31">
        <f>(U28/U64)*1000+(G27)</f>
        <v>857.14285714285722</v>
      </c>
      <c r="H28" s="31"/>
      <c r="I28" s="31">
        <f t="shared" si="8"/>
        <v>770.23076923076928</v>
      </c>
      <c r="J28" s="63" t="s">
        <v>13</v>
      </c>
      <c r="K28" s="31">
        <f>(V28/V64)*1000+(K27)</f>
        <v>846.15384615384619</v>
      </c>
      <c r="L28" s="31"/>
      <c r="M28" s="31">
        <f t="shared" si="3"/>
        <v>834.33333333333326</v>
      </c>
      <c r="N28" s="63" t="s">
        <v>13</v>
      </c>
      <c r="O28" s="31">
        <f>(X28/X64)*1000+(O27)</f>
        <v>833.33333333333326</v>
      </c>
      <c r="P28" s="31"/>
      <c r="Q28" s="42">
        <f t="shared" si="4"/>
        <v>0</v>
      </c>
      <c r="R28" s="43"/>
      <c r="S28" s="43"/>
      <c r="T28" s="40">
        <v>2</v>
      </c>
      <c r="U28" s="40">
        <v>1</v>
      </c>
      <c r="V28" s="40">
        <v>1</v>
      </c>
      <c r="W28" s="40">
        <v>2</v>
      </c>
      <c r="X28" s="51">
        <v>0</v>
      </c>
      <c r="Y28" s="58" t="s">
        <v>54</v>
      </c>
      <c r="Z28" s="40"/>
      <c r="AA28" s="41" t="s">
        <v>22</v>
      </c>
      <c r="AB28" s="33"/>
      <c r="AC28" s="31">
        <f t="shared" si="5"/>
        <v>876</v>
      </c>
      <c r="AD28" s="63" t="s">
        <v>13</v>
      </c>
      <c r="AE28" s="31">
        <f>(AS28/AS64)*1000+(AE27)</f>
        <v>875</v>
      </c>
      <c r="AF28" s="31"/>
      <c r="AG28" s="31">
        <f t="shared" si="9"/>
        <v>728.27272727272725</v>
      </c>
      <c r="AH28" s="63" t="s">
        <v>13</v>
      </c>
      <c r="AI28" s="31">
        <f>(AT28/AT64)*1000+(AI27)</f>
        <v>727.27272727272725</v>
      </c>
      <c r="AJ28" s="31"/>
      <c r="AK28" s="31">
        <f t="shared" si="6"/>
        <v>1001</v>
      </c>
      <c r="AL28" s="63" t="s">
        <v>13</v>
      </c>
      <c r="AM28" s="31">
        <f>(AV28/AV64)*1000+(AM27)</f>
        <v>1000</v>
      </c>
      <c r="AN28" s="31"/>
      <c r="AO28" s="42">
        <f t="shared" si="7"/>
        <v>0</v>
      </c>
      <c r="AP28" s="43"/>
      <c r="AQ28" s="43"/>
      <c r="AR28" s="40">
        <v>2</v>
      </c>
      <c r="AS28" s="40">
        <v>0</v>
      </c>
      <c r="AT28" s="40">
        <v>0</v>
      </c>
      <c r="AU28" s="40">
        <v>0</v>
      </c>
      <c r="AV28" s="51">
        <v>0</v>
      </c>
      <c r="AW28" s="1"/>
      <c r="BU28" s="1"/>
    </row>
    <row r="29" spans="1:73" ht="15.75" x14ac:dyDescent="0.25">
      <c r="A29" s="58" t="s">
        <v>78</v>
      </c>
      <c r="B29" s="40"/>
      <c r="C29" s="41" t="s">
        <v>23</v>
      </c>
      <c r="D29" s="41"/>
      <c r="E29" s="31">
        <f t="shared" si="2"/>
        <v>858.14285714285722</v>
      </c>
      <c r="F29" s="63" t="s">
        <v>13</v>
      </c>
      <c r="G29" s="31">
        <f>(U29/U64)*1000+(G28)</f>
        <v>857.14285714285722</v>
      </c>
      <c r="H29" s="31"/>
      <c r="I29" s="31">
        <f t="shared" si="8"/>
        <v>847.15384615384619</v>
      </c>
      <c r="J29" s="63" t="s">
        <v>13</v>
      </c>
      <c r="K29" s="31">
        <f>(V29/V64)*1000+(K28)</f>
        <v>846.15384615384619</v>
      </c>
      <c r="L29" s="31"/>
      <c r="M29" s="31">
        <f t="shared" si="3"/>
        <v>834.33333333333326</v>
      </c>
      <c r="N29" s="63" t="s">
        <v>13</v>
      </c>
      <c r="O29" s="31">
        <f>(X29/X64)*1000+(O28)</f>
        <v>833.33333333333326</v>
      </c>
      <c r="P29" s="31"/>
      <c r="Q29" s="42">
        <f t="shared" si="4"/>
        <v>0</v>
      </c>
      <c r="R29" s="43"/>
      <c r="S29" s="43"/>
      <c r="T29" s="40">
        <v>2</v>
      </c>
      <c r="U29" s="40">
        <v>0</v>
      </c>
      <c r="V29" s="40">
        <v>0</v>
      </c>
      <c r="W29" s="40">
        <v>0</v>
      </c>
      <c r="X29" s="51">
        <v>0</v>
      </c>
      <c r="Y29" s="58" t="s">
        <v>57</v>
      </c>
      <c r="Z29" s="40"/>
      <c r="AA29" s="41" t="s">
        <v>52</v>
      </c>
      <c r="AB29" s="41"/>
      <c r="AC29" s="31">
        <f t="shared" si="5"/>
        <v>876</v>
      </c>
      <c r="AD29" s="63" t="s">
        <v>13</v>
      </c>
      <c r="AE29" s="31">
        <f>(AS29/AS64)*1000+(AE28)</f>
        <v>1000</v>
      </c>
      <c r="AF29" s="31"/>
      <c r="AG29" s="31">
        <f t="shared" si="9"/>
        <v>728.27272727272725</v>
      </c>
      <c r="AH29" s="63" t="s">
        <v>13</v>
      </c>
      <c r="AI29" s="31">
        <f>(AT29/AT64)*1000+(AI28)</f>
        <v>727.27272727272725</v>
      </c>
      <c r="AJ29" s="31"/>
      <c r="AK29" s="31">
        <f t="shared" si="6"/>
        <v>1001</v>
      </c>
      <c r="AL29" s="63" t="s">
        <v>13</v>
      </c>
      <c r="AM29" s="31">
        <f>(AV29/AV64)*1000+(AM28)</f>
        <v>1000</v>
      </c>
      <c r="AN29" s="31"/>
      <c r="AO29" s="42">
        <f t="shared" si="7"/>
        <v>0</v>
      </c>
      <c r="AP29" s="43"/>
      <c r="AQ29" s="43"/>
      <c r="AR29" s="40">
        <v>1</v>
      </c>
      <c r="AS29" s="40">
        <v>1</v>
      </c>
      <c r="AT29" s="40">
        <v>0</v>
      </c>
      <c r="AU29" s="40">
        <v>1</v>
      </c>
      <c r="AV29" s="51">
        <v>0</v>
      </c>
      <c r="AW29" s="1"/>
      <c r="BU29" s="1"/>
    </row>
    <row r="30" spans="1:73" ht="15.75" x14ac:dyDescent="0.25">
      <c r="A30" s="58" t="s">
        <v>45</v>
      </c>
      <c r="B30" s="40"/>
      <c r="C30" s="41" t="s">
        <v>23</v>
      </c>
      <c r="D30" s="41"/>
      <c r="E30" s="31">
        <f t="shared" si="2"/>
        <v>858.14285714285722</v>
      </c>
      <c r="F30" s="63" t="s">
        <v>13</v>
      </c>
      <c r="G30" s="31">
        <f>(U30/U64)*1000+(G29)</f>
        <v>857.14285714285722</v>
      </c>
      <c r="H30" s="31"/>
      <c r="I30" s="31">
        <f t="shared" si="8"/>
        <v>847.15384615384619</v>
      </c>
      <c r="J30" s="63" t="s">
        <v>13</v>
      </c>
      <c r="K30" s="31">
        <f>(V30/V64)*1000+(K29)</f>
        <v>846.15384615384619</v>
      </c>
      <c r="L30" s="31"/>
      <c r="M30" s="31">
        <f t="shared" si="3"/>
        <v>834.33333333333326</v>
      </c>
      <c r="N30" s="63" t="s">
        <v>13</v>
      </c>
      <c r="O30" s="31">
        <f>(X30/X64)*1000+(O29)</f>
        <v>833.33333333333326</v>
      </c>
      <c r="P30" s="31"/>
      <c r="Q30" s="42">
        <f t="shared" si="4"/>
        <v>0</v>
      </c>
      <c r="R30" s="43"/>
      <c r="S30" s="43"/>
      <c r="T30" s="40">
        <v>1</v>
      </c>
      <c r="U30" s="40">
        <v>0</v>
      </c>
      <c r="V30" s="40">
        <v>0</v>
      </c>
      <c r="W30" s="40">
        <v>0</v>
      </c>
      <c r="X30" s="51">
        <v>0</v>
      </c>
      <c r="Y30" s="58" t="s">
        <v>86</v>
      </c>
      <c r="Z30" s="40"/>
      <c r="AA30" s="41" t="s">
        <v>23</v>
      </c>
      <c r="AB30" s="41"/>
      <c r="AC30" s="31">
        <f t="shared" si="5"/>
        <v>1001</v>
      </c>
      <c r="AD30" s="63" t="s">
        <v>13</v>
      </c>
      <c r="AE30" s="31">
        <f>(AS30/AS64)*1000+(AE29)</f>
        <v>1000</v>
      </c>
      <c r="AF30" s="31"/>
      <c r="AG30" s="31">
        <f t="shared" si="9"/>
        <v>728.27272727272725</v>
      </c>
      <c r="AH30" s="63" t="s">
        <v>13</v>
      </c>
      <c r="AI30" s="31">
        <f>(AT30/AT64)*1000+(AI29)</f>
        <v>818.18181818181813</v>
      </c>
      <c r="AJ30" s="31"/>
      <c r="AK30" s="31">
        <f t="shared" si="6"/>
        <v>1001</v>
      </c>
      <c r="AL30" s="63" t="s">
        <v>13</v>
      </c>
      <c r="AM30" s="31">
        <f>(AV30/AV64)*1000+(AM29)</f>
        <v>1000</v>
      </c>
      <c r="AN30" s="31"/>
      <c r="AO30" s="42">
        <f t="shared" si="7"/>
        <v>0</v>
      </c>
      <c r="AP30" s="43"/>
      <c r="AQ30" s="43"/>
      <c r="AR30" s="40">
        <v>2</v>
      </c>
      <c r="AS30" s="40">
        <v>0</v>
      </c>
      <c r="AT30" s="40">
        <v>1</v>
      </c>
      <c r="AU30" s="40">
        <v>1</v>
      </c>
      <c r="AV30" s="51">
        <v>0</v>
      </c>
      <c r="AW30" s="1"/>
      <c r="BU30" s="1"/>
    </row>
    <row r="31" spans="1:73" ht="15.75" x14ac:dyDescent="0.25">
      <c r="A31" s="58" t="s">
        <v>79</v>
      </c>
      <c r="B31" s="40"/>
      <c r="C31" s="41" t="s">
        <v>23</v>
      </c>
      <c r="D31" s="41"/>
      <c r="E31" s="31">
        <f t="shared" si="2"/>
        <v>858.14285714285722</v>
      </c>
      <c r="F31" s="63" t="s">
        <v>13</v>
      </c>
      <c r="G31" s="31">
        <f>(U31/U64)*1000+(G30)</f>
        <v>857.14285714285722</v>
      </c>
      <c r="H31" s="31"/>
      <c r="I31" s="31">
        <f t="shared" si="8"/>
        <v>847.15384615384619</v>
      </c>
      <c r="J31" s="63" t="s">
        <v>13</v>
      </c>
      <c r="K31" s="31">
        <f>(V31/V64)*1000+(K30)</f>
        <v>846.15384615384619</v>
      </c>
      <c r="L31" s="31"/>
      <c r="M31" s="31">
        <f t="shared" si="3"/>
        <v>834.33333333333326</v>
      </c>
      <c r="N31" s="63" t="s">
        <v>13</v>
      </c>
      <c r="O31" s="31">
        <f>(X31/X64)*1000+(O30)</f>
        <v>833.33333333333326</v>
      </c>
      <c r="P31" s="31"/>
      <c r="Q31" s="42">
        <f t="shared" si="4"/>
        <v>0</v>
      </c>
      <c r="R31" s="43"/>
      <c r="S31" s="43"/>
      <c r="T31" s="40">
        <v>2</v>
      </c>
      <c r="U31" s="40">
        <v>0</v>
      </c>
      <c r="V31" s="40">
        <v>0</v>
      </c>
      <c r="W31" s="40">
        <v>0</v>
      </c>
      <c r="X31" s="51">
        <v>0</v>
      </c>
      <c r="Y31" s="58" t="s">
        <v>59</v>
      </c>
      <c r="Z31" s="40"/>
      <c r="AA31" s="41" t="s">
        <v>23</v>
      </c>
      <c r="AB31" s="41"/>
      <c r="AC31" s="31">
        <f t="shared" si="5"/>
        <v>1001</v>
      </c>
      <c r="AD31" s="63" t="s">
        <v>13</v>
      </c>
      <c r="AE31" s="31">
        <f>(AS31/AS64)*1000+(AE30)</f>
        <v>1000</v>
      </c>
      <c r="AF31" s="31"/>
      <c r="AG31" s="31">
        <f t="shared" si="9"/>
        <v>819.18181818181813</v>
      </c>
      <c r="AH31" s="63" t="s">
        <v>13</v>
      </c>
      <c r="AI31" s="31">
        <f>(AT31/AT64)*1000+(AI30)</f>
        <v>818.18181818181813</v>
      </c>
      <c r="AJ31" s="31"/>
      <c r="AK31" s="31">
        <f t="shared" si="6"/>
        <v>1001</v>
      </c>
      <c r="AL31" s="63" t="s">
        <v>13</v>
      </c>
      <c r="AM31" s="31">
        <f>(AV31/AV64)*1000+(AM30)</f>
        <v>1000</v>
      </c>
      <c r="AN31" s="31"/>
      <c r="AO31" s="42">
        <f t="shared" si="7"/>
        <v>0</v>
      </c>
      <c r="AP31" s="43"/>
      <c r="AQ31" s="43"/>
      <c r="AR31" s="40">
        <v>2</v>
      </c>
      <c r="AS31" s="40">
        <v>0</v>
      </c>
      <c r="AT31" s="40">
        <v>0</v>
      </c>
      <c r="AU31" s="40">
        <v>0</v>
      </c>
      <c r="AV31" s="51">
        <v>0</v>
      </c>
      <c r="AW31" s="1"/>
      <c r="BU31" s="1"/>
    </row>
    <row r="32" spans="1:73" ht="15.75" x14ac:dyDescent="0.25">
      <c r="A32" s="58" t="s">
        <v>80</v>
      </c>
      <c r="B32" s="40"/>
      <c r="C32" s="41" t="s">
        <v>34</v>
      </c>
      <c r="D32" s="41"/>
      <c r="E32" s="31">
        <f t="shared" si="2"/>
        <v>858.14285714285722</v>
      </c>
      <c r="F32" s="63" t="s">
        <v>13</v>
      </c>
      <c r="G32" s="31">
        <f>(U32/U64)*1000+(G31)</f>
        <v>857.14285714285722</v>
      </c>
      <c r="H32" s="31"/>
      <c r="I32" s="31">
        <f t="shared" si="8"/>
        <v>847.15384615384619</v>
      </c>
      <c r="J32" s="63" t="s">
        <v>13</v>
      </c>
      <c r="K32" s="31">
        <f>(V32/V64)*1000+(K31)</f>
        <v>846.15384615384619</v>
      </c>
      <c r="L32" s="31"/>
      <c r="M32" s="31">
        <f t="shared" si="3"/>
        <v>834.33333333333326</v>
      </c>
      <c r="N32" s="63" t="s">
        <v>13</v>
      </c>
      <c r="O32" s="31">
        <f>(X32/X64)*1000+(O31)</f>
        <v>833.33333333333326</v>
      </c>
      <c r="P32" s="31"/>
      <c r="Q32" s="42">
        <f t="shared" si="4"/>
        <v>0</v>
      </c>
      <c r="R32" s="43"/>
      <c r="S32" s="43"/>
      <c r="T32" s="40">
        <v>1</v>
      </c>
      <c r="U32" s="40">
        <v>0</v>
      </c>
      <c r="V32" s="40">
        <v>0</v>
      </c>
      <c r="W32" s="40">
        <v>0</v>
      </c>
      <c r="X32" s="51">
        <v>0</v>
      </c>
      <c r="Y32" s="58" t="s">
        <v>53</v>
      </c>
      <c r="Z32" s="40"/>
      <c r="AA32" s="41" t="s">
        <v>52</v>
      </c>
      <c r="AB32" s="41"/>
      <c r="AC32" s="31">
        <f t="shared" si="5"/>
        <v>1001</v>
      </c>
      <c r="AD32" s="63" t="s">
        <v>13</v>
      </c>
      <c r="AE32" s="31">
        <f>(AS32/AS64)*1000+(AE31)</f>
        <v>1000</v>
      </c>
      <c r="AF32" s="31"/>
      <c r="AG32" s="31">
        <f t="shared" si="9"/>
        <v>819.18181818181813</v>
      </c>
      <c r="AH32" s="63" t="s">
        <v>13</v>
      </c>
      <c r="AI32" s="31">
        <f>(AT32/AT64)*1000+(AI31)</f>
        <v>818.18181818181813</v>
      </c>
      <c r="AJ32" s="31"/>
      <c r="AK32" s="31">
        <f t="shared" si="6"/>
        <v>1001</v>
      </c>
      <c r="AL32" s="63" t="s">
        <v>13</v>
      </c>
      <c r="AM32" s="31">
        <f>(AV32/AV64)*1000+(AM31)</f>
        <v>1000</v>
      </c>
      <c r="AN32" s="31"/>
      <c r="AO32" s="42">
        <f t="shared" si="7"/>
        <v>0</v>
      </c>
      <c r="AP32" s="43"/>
      <c r="AQ32" s="43"/>
      <c r="AR32" s="40">
        <v>2</v>
      </c>
      <c r="AS32" s="40">
        <v>0</v>
      </c>
      <c r="AT32" s="40">
        <v>0</v>
      </c>
      <c r="AU32" s="40">
        <v>0</v>
      </c>
      <c r="AV32" s="51">
        <v>0</v>
      </c>
      <c r="AW32" s="1"/>
      <c r="BU32" s="1"/>
    </row>
    <row r="33" spans="1:73" ht="15.75" x14ac:dyDescent="0.25">
      <c r="A33" s="58" t="s">
        <v>81</v>
      </c>
      <c r="B33" s="40"/>
      <c r="C33" s="41" t="s">
        <v>33</v>
      </c>
      <c r="D33" s="41"/>
      <c r="E33" s="31">
        <f t="shared" si="2"/>
        <v>858.14285714285722</v>
      </c>
      <c r="F33" s="63" t="s">
        <v>13</v>
      </c>
      <c r="G33" s="31">
        <f>(U33/U64)*1000+(G32)</f>
        <v>857.14285714285722</v>
      </c>
      <c r="H33" s="31"/>
      <c r="I33" s="31">
        <f t="shared" si="8"/>
        <v>847.15384615384619</v>
      </c>
      <c r="J33" s="63" t="s">
        <v>13</v>
      </c>
      <c r="K33" s="31">
        <f>(V33/V64)*1000+(K32)</f>
        <v>923.07692307692309</v>
      </c>
      <c r="L33" s="31"/>
      <c r="M33" s="31">
        <f t="shared" si="3"/>
        <v>834.33333333333326</v>
      </c>
      <c r="N33" s="63" t="s">
        <v>13</v>
      </c>
      <c r="O33" s="31">
        <f>(X33/X64)*1000+(O32)</f>
        <v>999.99999999999989</v>
      </c>
      <c r="P33" s="31"/>
      <c r="Q33" s="42">
        <f t="shared" si="4"/>
        <v>1</v>
      </c>
      <c r="R33" s="43"/>
      <c r="S33" s="43"/>
      <c r="T33" s="40">
        <v>2</v>
      </c>
      <c r="U33" s="40">
        <v>0</v>
      </c>
      <c r="V33" s="40">
        <v>1</v>
      </c>
      <c r="W33" s="40">
        <v>1</v>
      </c>
      <c r="X33" s="51">
        <v>2</v>
      </c>
      <c r="Y33" s="58" t="s">
        <v>87</v>
      </c>
      <c r="Z33" s="40"/>
      <c r="AA33" s="41" t="s">
        <v>23</v>
      </c>
      <c r="AB33" s="41"/>
      <c r="AC33" s="31">
        <f t="shared" si="5"/>
        <v>1001</v>
      </c>
      <c r="AD33" s="63" t="s">
        <v>13</v>
      </c>
      <c r="AE33" s="31">
        <f>(AS33/AS64)*1000+(AE32)</f>
        <v>1000</v>
      </c>
      <c r="AF33" s="31"/>
      <c r="AG33" s="31">
        <f t="shared" si="9"/>
        <v>819.18181818181813</v>
      </c>
      <c r="AH33" s="63" t="s">
        <v>13</v>
      </c>
      <c r="AI33" s="31">
        <f>(AT33/AT64)*1000+(AI32)</f>
        <v>909.09090909090901</v>
      </c>
      <c r="AJ33" s="31"/>
      <c r="AK33" s="31">
        <f t="shared" si="6"/>
        <v>1001</v>
      </c>
      <c r="AL33" s="63" t="s">
        <v>13</v>
      </c>
      <c r="AM33" s="31">
        <f>(AV33/AV64)*1000+(AM32)</f>
        <v>1000</v>
      </c>
      <c r="AN33" s="31"/>
      <c r="AO33" s="42">
        <f t="shared" si="7"/>
        <v>0</v>
      </c>
      <c r="AP33" s="43"/>
      <c r="AQ33" s="43"/>
      <c r="AR33" s="40">
        <v>2</v>
      </c>
      <c r="AS33" s="40">
        <v>0</v>
      </c>
      <c r="AT33" s="40">
        <v>1</v>
      </c>
      <c r="AU33" s="40">
        <v>1</v>
      </c>
      <c r="AV33" s="51">
        <v>0</v>
      </c>
      <c r="AW33" s="1"/>
      <c r="BU33" s="1"/>
    </row>
    <row r="34" spans="1:73" ht="15.75" x14ac:dyDescent="0.25">
      <c r="A34" s="58" t="s">
        <v>82</v>
      </c>
      <c r="B34" s="40"/>
      <c r="C34" s="41" t="s">
        <v>23</v>
      </c>
      <c r="D34" s="41"/>
      <c r="E34" s="31">
        <f t="shared" si="2"/>
        <v>858.14285714285722</v>
      </c>
      <c r="F34" s="63" t="s">
        <v>13</v>
      </c>
      <c r="G34" s="31">
        <f>(U34/U64)*1000+(G33)</f>
        <v>1000.0000000000001</v>
      </c>
      <c r="H34" s="31"/>
      <c r="I34" s="31">
        <f t="shared" si="8"/>
        <v>924.07692307692309</v>
      </c>
      <c r="J34" s="63" t="s">
        <v>13</v>
      </c>
      <c r="K34" s="31">
        <f>(V34/V64)*1000+(K33)</f>
        <v>1000</v>
      </c>
      <c r="L34" s="31"/>
      <c r="M34" s="31">
        <f t="shared" si="3"/>
        <v>1000.9999999999999</v>
      </c>
      <c r="N34" s="63" t="s">
        <v>13</v>
      </c>
      <c r="O34" s="31">
        <f>(X34/X64)*1000+(O33)</f>
        <v>999.99999999999989</v>
      </c>
      <c r="P34" s="31"/>
      <c r="Q34" s="42">
        <f t="shared" si="4"/>
        <v>0</v>
      </c>
      <c r="R34" s="43"/>
      <c r="S34" s="43"/>
      <c r="T34" s="40">
        <v>2</v>
      </c>
      <c r="U34" s="40">
        <v>1</v>
      </c>
      <c r="V34" s="40">
        <v>1</v>
      </c>
      <c r="W34" s="40">
        <v>2</v>
      </c>
      <c r="X34" s="51">
        <v>0</v>
      </c>
      <c r="Y34" s="58" t="s">
        <v>88</v>
      </c>
      <c r="Z34" s="40"/>
      <c r="AA34" s="41" t="s">
        <v>33</v>
      </c>
      <c r="AB34" s="41"/>
      <c r="AC34" s="31">
        <f t="shared" si="5"/>
        <v>1001</v>
      </c>
      <c r="AD34" s="63" t="s">
        <v>13</v>
      </c>
      <c r="AE34" s="31">
        <f>(AS34/AS64)*1000+(AE33)</f>
        <v>1000</v>
      </c>
      <c r="AF34" s="31"/>
      <c r="AG34" s="31">
        <f t="shared" si="9"/>
        <v>910.09090909090901</v>
      </c>
      <c r="AH34" s="63" t="s">
        <v>13</v>
      </c>
      <c r="AI34" s="31">
        <f>(AT34/AT64)*1000+(AI33)</f>
        <v>999.99999999999989</v>
      </c>
      <c r="AJ34" s="31"/>
      <c r="AK34" s="31">
        <f t="shared" si="6"/>
        <v>1001</v>
      </c>
      <c r="AL34" s="63" t="s">
        <v>13</v>
      </c>
      <c r="AM34" s="31">
        <f>(AV34/AV64)*1000+(AM33)</f>
        <v>1000</v>
      </c>
      <c r="AN34" s="31"/>
      <c r="AO34" s="42">
        <f t="shared" si="7"/>
        <v>0</v>
      </c>
      <c r="AP34" s="43"/>
      <c r="AQ34" s="43"/>
      <c r="AR34" s="40">
        <v>1</v>
      </c>
      <c r="AS34" s="40">
        <v>0</v>
      </c>
      <c r="AT34" s="40">
        <v>1</v>
      </c>
      <c r="AU34" s="40">
        <v>1</v>
      </c>
      <c r="AV34" s="51">
        <v>0</v>
      </c>
      <c r="AW34" s="1"/>
      <c r="BU34" s="1"/>
    </row>
    <row r="35" spans="1:73" ht="15.75" x14ac:dyDescent="0.25">
      <c r="A35" s="58"/>
      <c r="B35" s="40"/>
      <c r="C35" s="41"/>
      <c r="D35" s="41"/>
      <c r="E35" s="31">
        <f t="shared" si="2"/>
        <v>1001.0000000000001</v>
      </c>
      <c r="F35" s="63" t="s">
        <v>13</v>
      </c>
      <c r="G35" s="31">
        <f>(U35/U64)*1000+(G34)</f>
        <v>1000.0000000000001</v>
      </c>
      <c r="H35" s="31"/>
      <c r="I35" s="31">
        <f t="shared" si="8"/>
        <v>1001</v>
      </c>
      <c r="J35" s="63" t="s">
        <v>13</v>
      </c>
      <c r="K35" s="31">
        <f>(V35/V64)*1000+(K34)</f>
        <v>1000</v>
      </c>
      <c r="L35" s="31"/>
      <c r="M35" s="31">
        <f t="shared" si="3"/>
        <v>1000.9999999999999</v>
      </c>
      <c r="N35" s="63" t="s">
        <v>13</v>
      </c>
      <c r="O35" s="31">
        <f>(X35/X64)*1000+(O34)</f>
        <v>999.99999999999989</v>
      </c>
      <c r="P35" s="31"/>
      <c r="Q35" s="42" t="e">
        <f t="shared" si="4"/>
        <v>#DIV/0!</v>
      </c>
      <c r="R35" s="43"/>
      <c r="S35" s="43"/>
      <c r="T35" s="40">
        <v>0</v>
      </c>
      <c r="U35" s="40">
        <v>0</v>
      </c>
      <c r="V35" s="40">
        <v>0</v>
      </c>
      <c r="W35" s="40">
        <v>0</v>
      </c>
      <c r="X35" s="51">
        <v>0</v>
      </c>
      <c r="Y35" s="58"/>
      <c r="Z35" s="40"/>
      <c r="AA35" s="41"/>
      <c r="AB35" s="41"/>
      <c r="AC35" s="31">
        <f t="shared" si="5"/>
        <v>1001</v>
      </c>
      <c r="AD35" s="63" t="s">
        <v>13</v>
      </c>
      <c r="AE35" s="31">
        <f>(AS35/AS64)*1000+(AE34)</f>
        <v>1000</v>
      </c>
      <c r="AF35" s="31"/>
      <c r="AG35" s="31">
        <f t="shared" si="9"/>
        <v>1000.9999999999999</v>
      </c>
      <c r="AH35" s="63" t="s">
        <v>13</v>
      </c>
      <c r="AI35" s="31">
        <f>(AT35/AT64)*1000+(AI34)</f>
        <v>999.99999999999989</v>
      </c>
      <c r="AJ35" s="31"/>
      <c r="AK35" s="31">
        <f t="shared" si="6"/>
        <v>1001</v>
      </c>
      <c r="AL35" s="63" t="s">
        <v>13</v>
      </c>
      <c r="AM35" s="31">
        <f>(AV35/AV64)*1000+(AM34)</f>
        <v>1000</v>
      </c>
      <c r="AN35" s="31"/>
      <c r="AO35" s="42" t="e">
        <f t="shared" si="7"/>
        <v>#DIV/0!</v>
      </c>
      <c r="AP35" s="43"/>
      <c r="AQ35" s="43"/>
      <c r="AR35" s="40">
        <v>0</v>
      </c>
      <c r="AS35" s="40">
        <v>0</v>
      </c>
      <c r="AT35" s="40">
        <v>0</v>
      </c>
      <c r="AU35" s="40">
        <v>0</v>
      </c>
      <c r="AV35" s="51">
        <v>0</v>
      </c>
      <c r="AW35" s="1"/>
      <c r="BU35" s="1"/>
    </row>
    <row r="36" spans="1:73" ht="15.75" x14ac:dyDescent="0.25">
      <c r="A36" s="58"/>
      <c r="B36" s="40"/>
      <c r="C36" s="41"/>
      <c r="D36" s="41"/>
      <c r="E36" s="31">
        <f t="shared" si="2"/>
        <v>1001.0000000000001</v>
      </c>
      <c r="F36" s="63" t="s">
        <v>13</v>
      </c>
      <c r="G36" s="31">
        <f>(U36/U64)*1000+(G35)</f>
        <v>1000.0000000000001</v>
      </c>
      <c r="H36" s="31"/>
      <c r="I36" s="31">
        <f t="shared" si="8"/>
        <v>1001</v>
      </c>
      <c r="J36" s="63" t="s">
        <v>13</v>
      </c>
      <c r="K36" s="31">
        <f>(V36/V64)*1000+(K35)</f>
        <v>1000</v>
      </c>
      <c r="L36" s="31"/>
      <c r="M36" s="31">
        <f t="shared" si="3"/>
        <v>1000.9999999999999</v>
      </c>
      <c r="N36" s="63" t="s">
        <v>13</v>
      </c>
      <c r="O36" s="31">
        <f>(X36/X64)*1000+(O35)</f>
        <v>999.99999999999989</v>
      </c>
      <c r="P36" s="31"/>
      <c r="Q36" s="42" t="e">
        <f t="shared" si="4"/>
        <v>#DIV/0!</v>
      </c>
      <c r="R36" s="43"/>
      <c r="S36" s="43"/>
      <c r="T36" s="40">
        <v>0</v>
      </c>
      <c r="U36" s="40">
        <v>0</v>
      </c>
      <c r="V36" s="40">
        <v>0</v>
      </c>
      <c r="W36" s="40">
        <v>0</v>
      </c>
      <c r="X36" s="51">
        <v>0</v>
      </c>
      <c r="Y36" s="58"/>
      <c r="Z36" s="40"/>
      <c r="AA36" s="41"/>
      <c r="AB36" s="41"/>
      <c r="AC36" s="31">
        <f t="shared" si="5"/>
        <v>1001</v>
      </c>
      <c r="AD36" s="63" t="s">
        <v>13</v>
      </c>
      <c r="AE36" s="31">
        <f>(AS36/AS64)*1000+(AE35)</f>
        <v>1000</v>
      </c>
      <c r="AF36" s="31"/>
      <c r="AG36" s="31">
        <f t="shared" si="9"/>
        <v>1000.9999999999999</v>
      </c>
      <c r="AH36" s="63" t="s">
        <v>13</v>
      </c>
      <c r="AI36" s="31">
        <f>(AT36/AT64)*1000+(AI35)</f>
        <v>999.99999999999989</v>
      </c>
      <c r="AJ36" s="31"/>
      <c r="AK36" s="31">
        <f t="shared" si="6"/>
        <v>1001</v>
      </c>
      <c r="AL36" s="63" t="s">
        <v>13</v>
      </c>
      <c r="AM36" s="31">
        <f>(AV36/AV64)*1000+(AM35)</f>
        <v>1000</v>
      </c>
      <c r="AN36" s="31"/>
      <c r="AO36" s="42" t="e">
        <f t="shared" si="7"/>
        <v>#DIV/0!</v>
      </c>
      <c r="AP36" s="43"/>
      <c r="AQ36" s="43"/>
      <c r="AR36" s="40">
        <v>0</v>
      </c>
      <c r="AS36" s="40">
        <v>0</v>
      </c>
      <c r="AT36" s="40">
        <v>0</v>
      </c>
      <c r="AU36" s="40">
        <v>0</v>
      </c>
      <c r="AV36" s="51">
        <v>0</v>
      </c>
      <c r="AW36" s="1"/>
      <c r="BU36" s="1"/>
    </row>
    <row r="37" spans="1:73" ht="15.75" x14ac:dyDescent="0.25">
      <c r="A37" s="58"/>
      <c r="B37" s="40"/>
      <c r="C37" s="41"/>
      <c r="D37" s="41"/>
      <c r="E37" s="31">
        <f t="shared" si="2"/>
        <v>1001.0000000000001</v>
      </c>
      <c r="F37" s="63" t="s">
        <v>13</v>
      </c>
      <c r="G37" s="31">
        <f>(U37/U64)*1000+(G36)</f>
        <v>1000.0000000000001</v>
      </c>
      <c r="H37" s="31"/>
      <c r="I37" s="31">
        <f t="shared" si="8"/>
        <v>1001</v>
      </c>
      <c r="J37" s="63" t="s">
        <v>13</v>
      </c>
      <c r="K37" s="31">
        <f>(V37/V64)*1000+(K36)</f>
        <v>1000</v>
      </c>
      <c r="L37" s="31"/>
      <c r="M37" s="31">
        <f t="shared" si="3"/>
        <v>1000.9999999999999</v>
      </c>
      <c r="N37" s="63" t="s">
        <v>13</v>
      </c>
      <c r="O37" s="31">
        <f>(X37/X64)*1000+(O36)</f>
        <v>999.99999999999989</v>
      </c>
      <c r="P37" s="31"/>
      <c r="Q37" s="42" t="e">
        <f t="shared" si="4"/>
        <v>#DIV/0!</v>
      </c>
      <c r="R37" s="43"/>
      <c r="S37" s="43"/>
      <c r="T37" s="40">
        <v>0</v>
      </c>
      <c r="U37" s="40">
        <v>0</v>
      </c>
      <c r="V37" s="40">
        <v>0</v>
      </c>
      <c r="W37" s="40">
        <v>0</v>
      </c>
      <c r="X37" s="51">
        <v>0</v>
      </c>
      <c r="Y37" s="58"/>
      <c r="Z37" s="40"/>
      <c r="AA37" s="41"/>
      <c r="AB37" s="41"/>
      <c r="AC37" s="31">
        <f t="shared" si="5"/>
        <v>1001</v>
      </c>
      <c r="AD37" s="63" t="s">
        <v>13</v>
      </c>
      <c r="AE37" s="31">
        <f>(AS37/AS64)*1000+(AE36)</f>
        <v>1000</v>
      </c>
      <c r="AF37" s="31"/>
      <c r="AG37" s="31">
        <f t="shared" si="9"/>
        <v>1000.9999999999999</v>
      </c>
      <c r="AH37" s="63" t="s">
        <v>13</v>
      </c>
      <c r="AI37" s="31">
        <f>(AT37/AT64)*1000+(AI36)</f>
        <v>999.99999999999989</v>
      </c>
      <c r="AJ37" s="31"/>
      <c r="AK37" s="31">
        <f t="shared" si="6"/>
        <v>1001</v>
      </c>
      <c r="AL37" s="63" t="s">
        <v>13</v>
      </c>
      <c r="AM37" s="31">
        <f>(AV37/AV64)*1000+(AM36)</f>
        <v>1000</v>
      </c>
      <c r="AN37" s="31"/>
      <c r="AO37" s="42" t="e">
        <f t="shared" si="7"/>
        <v>#DIV/0!</v>
      </c>
      <c r="AP37" s="43"/>
      <c r="AQ37" s="43"/>
      <c r="AR37" s="40">
        <v>0</v>
      </c>
      <c r="AS37" s="40">
        <v>0</v>
      </c>
      <c r="AT37" s="40">
        <v>0</v>
      </c>
      <c r="AU37" s="40">
        <v>0</v>
      </c>
      <c r="AV37" s="51">
        <v>0</v>
      </c>
      <c r="AW37" s="1"/>
      <c r="BU37" s="1"/>
    </row>
    <row r="38" spans="1:73" ht="15.75" x14ac:dyDescent="0.25">
      <c r="A38" s="58"/>
      <c r="B38" s="40"/>
      <c r="C38" s="41"/>
      <c r="D38" s="41"/>
      <c r="E38" s="31">
        <f t="shared" si="2"/>
        <v>1001.0000000000001</v>
      </c>
      <c r="F38" s="63" t="s">
        <v>13</v>
      </c>
      <c r="G38" s="31">
        <f>(U38/U64)*1000+(G37)</f>
        <v>1000.0000000000001</v>
      </c>
      <c r="H38" s="31"/>
      <c r="I38" s="31">
        <f t="shared" si="8"/>
        <v>1001</v>
      </c>
      <c r="J38" s="63" t="s">
        <v>13</v>
      </c>
      <c r="K38" s="31">
        <f>(V38/V64)*1000+(K37)</f>
        <v>1000</v>
      </c>
      <c r="L38" s="31"/>
      <c r="M38" s="31">
        <f t="shared" si="3"/>
        <v>1000.9999999999999</v>
      </c>
      <c r="N38" s="63" t="s">
        <v>13</v>
      </c>
      <c r="O38" s="31">
        <f>(X38/X64)*1000+(O37)</f>
        <v>999.99999999999989</v>
      </c>
      <c r="P38" s="31"/>
      <c r="Q38" s="42" t="e">
        <f t="shared" si="4"/>
        <v>#DIV/0!</v>
      </c>
      <c r="R38" s="43"/>
      <c r="S38" s="43"/>
      <c r="T38" s="44">
        <v>0</v>
      </c>
      <c r="U38" s="44">
        <v>0</v>
      </c>
      <c r="V38" s="44">
        <v>0</v>
      </c>
      <c r="W38" s="40">
        <v>0</v>
      </c>
      <c r="X38" s="51">
        <v>0</v>
      </c>
      <c r="Y38" s="58"/>
      <c r="Z38" s="40"/>
      <c r="AA38" s="41"/>
      <c r="AB38" s="41"/>
      <c r="AC38" s="31">
        <f t="shared" si="5"/>
        <v>1001</v>
      </c>
      <c r="AD38" s="63" t="s">
        <v>13</v>
      </c>
      <c r="AE38" s="31">
        <f>(AS38/AS64)*1000+(AE37)</f>
        <v>1000</v>
      </c>
      <c r="AF38" s="31"/>
      <c r="AG38" s="31">
        <f t="shared" si="9"/>
        <v>1000.9999999999999</v>
      </c>
      <c r="AH38" s="63" t="s">
        <v>13</v>
      </c>
      <c r="AI38" s="31">
        <f>(AT38/AT64)*1000+(AI37)</f>
        <v>999.99999999999989</v>
      </c>
      <c r="AJ38" s="31"/>
      <c r="AK38" s="31">
        <f t="shared" si="6"/>
        <v>1001</v>
      </c>
      <c r="AL38" s="63" t="s">
        <v>13</v>
      </c>
      <c r="AM38" s="31">
        <f>(AV38/AV64)*1000+(AM37)</f>
        <v>1000</v>
      </c>
      <c r="AN38" s="31"/>
      <c r="AO38" s="42" t="e">
        <f t="shared" si="7"/>
        <v>#DIV/0!</v>
      </c>
      <c r="AP38" s="43"/>
      <c r="AQ38" s="43"/>
      <c r="AR38" s="44">
        <v>0</v>
      </c>
      <c r="AS38" s="44">
        <v>0</v>
      </c>
      <c r="AT38" s="44">
        <v>0</v>
      </c>
      <c r="AU38" s="40">
        <v>0</v>
      </c>
      <c r="AV38" s="51">
        <v>0</v>
      </c>
      <c r="AW38" s="1"/>
      <c r="BU38" s="1"/>
    </row>
    <row r="39" spans="1:73" ht="15.75" x14ac:dyDescent="0.25">
      <c r="A39" s="58"/>
      <c r="B39" s="40"/>
      <c r="C39" s="41"/>
      <c r="D39" s="41"/>
      <c r="E39" s="31">
        <f t="shared" si="2"/>
        <v>1001.0000000000001</v>
      </c>
      <c r="F39" s="63" t="s">
        <v>13</v>
      </c>
      <c r="G39" s="31">
        <f>(U39/U64)*1000+(G38)</f>
        <v>1000.0000000000001</v>
      </c>
      <c r="H39" s="31"/>
      <c r="I39" s="31">
        <f t="shared" si="8"/>
        <v>1001</v>
      </c>
      <c r="J39" s="63" t="s">
        <v>13</v>
      </c>
      <c r="K39" s="31">
        <f>(V39/V64)*1000+(K38)</f>
        <v>1000</v>
      </c>
      <c r="L39" s="31"/>
      <c r="M39" s="31">
        <f t="shared" si="3"/>
        <v>1000.9999999999999</v>
      </c>
      <c r="N39" s="63" t="s">
        <v>13</v>
      </c>
      <c r="O39" s="31">
        <f>(X39/X64)*1000+(O38)</f>
        <v>999.99999999999989</v>
      </c>
      <c r="P39" s="31"/>
      <c r="Q39" s="42" t="e">
        <f t="shared" si="4"/>
        <v>#DIV/0!</v>
      </c>
      <c r="R39" s="43"/>
      <c r="S39" s="43"/>
      <c r="T39" s="44">
        <v>0</v>
      </c>
      <c r="U39" s="44">
        <v>0</v>
      </c>
      <c r="V39" s="44">
        <v>0</v>
      </c>
      <c r="W39" s="40">
        <v>0</v>
      </c>
      <c r="X39" s="51">
        <v>0</v>
      </c>
      <c r="Y39" s="58"/>
      <c r="Z39" s="40"/>
      <c r="AA39" s="41"/>
      <c r="AB39" s="41"/>
      <c r="AC39" s="31">
        <f t="shared" si="5"/>
        <v>1001</v>
      </c>
      <c r="AD39" s="63" t="s">
        <v>13</v>
      </c>
      <c r="AE39" s="31">
        <f>(AS39/AS64)*1000+(AE38)</f>
        <v>1000</v>
      </c>
      <c r="AF39" s="31"/>
      <c r="AG39" s="31">
        <f t="shared" si="9"/>
        <v>1000.9999999999999</v>
      </c>
      <c r="AH39" s="63" t="s">
        <v>13</v>
      </c>
      <c r="AI39" s="31">
        <f>(AT39/AT64)*1000+(AI38)</f>
        <v>999.99999999999989</v>
      </c>
      <c r="AJ39" s="31"/>
      <c r="AK39" s="31">
        <f t="shared" si="6"/>
        <v>1001</v>
      </c>
      <c r="AL39" s="63" t="s">
        <v>13</v>
      </c>
      <c r="AM39" s="31">
        <f>(AV39/AV64)*1000+(AM38)</f>
        <v>1000</v>
      </c>
      <c r="AN39" s="31"/>
      <c r="AO39" s="42" t="e">
        <f t="shared" si="7"/>
        <v>#DIV/0!</v>
      </c>
      <c r="AP39" s="43"/>
      <c r="AQ39" s="43"/>
      <c r="AR39" s="44">
        <v>0</v>
      </c>
      <c r="AS39" s="44">
        <v>0</v>
      </c>
      <c r="AT39" s="44">
        <v>0</v>
      </c>
      <c r="AU39" s="40">
        <v>0</v>
      </c>
      <c r="AV39" s="51">
        <v>0</v>
      </c>
      <c r="AW39" s="1"/>
      <c r="BU39" s="1"/>
    </row>
    <row r="40" spans="1:73" ht="15.75" x14ac:dyDescent="0.25">
      <c r="A40" s="58"/>
      <c r="B40" s="40"/>
      <c r="C40" s="41"/>
      <c r="D40" s="41"/>
      <c r="E40" s="31">
        <f t="shared" si="2"/>
        <v>1001.0000000000001</v>
      </c>
      <c r="F40" s="63" t="s">
        <v>13</v>
      </c>
      <c r="G40" s="31">
        <f>(U40/U64)*1000+(G39)</f>
        <v>1000.0000000000001</v>
      </c>
      <c r="H40" s="31"/>
      <c r="I40" s="31">
        <f t="shared" si="8"/>
        <v>1001</v>
      </c>
      <c r="J40" s="63" t="s">
        <v>13</v>
      </c>
      <c r="K40" s="31">
        <f>(V40/V64)*1000+(K39)</f>
        <v>1000</v>
      </c>
      <c r="L40" s="31"/>
      <c r="M40" s="31">
        <f t="shared" si="3"/>
        <v>1000.9999999999999</v>
      </c>
      <c r="N40" s="63" t="s">
        <v>13</v>
      </c>
      <c r="O40" s="31">
        <f>(X40/X64)*1000+(O39)</f>
        <v>999.99999999999989</v>
      </c>
      <c r="P40" s="31"/>
      <c r="Q40" s="42" t="e">
        <f t="shared" si="4"/>
        <v>#DIV/0!</v>
      </c>
      <c r="R40" s="43"/>
      <c r="S40" s="43"/>
      <c r="T40" s="44">
        <v>0</v>
      </c>
      <c r="U40" s="44">
        <v>0</v>
      </c>
      <c r="V40" s="44">
        <v>0</v>
      </c>
      <c r="W40" s="40">
        <v>0</v>
      </c>
      <c r="X40" s="51">
        <v>0</v>
      </c>
      <c r="Y40" s="58"/>
      <c r="Z40" s="40"/>
      <c r="AA40" s="41"/>
      <c r="AB40" s="41"/>
      <c r="AC40" s="31">
        <f t="shared" si="5"/>
        <v>1001</v>
      </c>
      <c r="AD40" s="63" t="s">
        <v>13</v>
      </c>
      <c r="AE40" s="31">
        <f>(AS40/AS64)*1000+(AE39)</f>
        <v>1000</v>
      </c>
      <c r="AF40" s="31"/>
      <c r="AG40" s="31">
        <f t="shared" si="9"/>
        <v>1000.9999999999999</v>
      </c>
      <c r="AH40" s="63" t="s">
        <v>13</v>
      </c>
      <c r="AI40" s="31">
        <f>(AT40/AT64)*1000+(AI39)</f>
        <v>999.99999999999989</v>
      </c>
      <c r="AJ40" s="31"/>
      <c r="AK40" s="31">
        <f t="shared" si="6"/>
        <v>1001</v>
      </c>
      <c r="AL40" s="63" t="s">
        <v>13</v>
      </c>
      <c r="AM40" s="31">
        <f>(AV40/AV64)*1000+(AM39)</f>
        <v>1000</v>
      </c>
      <c r="AN40" s="31"/>
      <c r="AO40" s="42" t="e">
        <f t="shared" si="7"/>
        <v>#DIV/0!</v>
      </c>
      <c r="AP40" s="43"/>
      <c r="AQ40" s="43"/>
      <c r="AR40" s="44">
        <v>0</v>
      </c>
      <c r="AS40" s="44">
        <v>0</v>
      </c>
      <c r="AT40" s="44">
        <v>0</v>
      </c>
      <c r="AU40" s="40">
        <v>0</v>
      </c>
      <c r="AV40" s="51">
        <v>0</v>
      </c>
      <c r="AW40" s="1"/>
      <c r="BU40" s="1"/>
    </row>
    <row r="41" spans="1:73" ht="15.75" x14ac:dyDescent="0.25">
      <c r="A41" s="58"/>
      <c r="B41" s="40"/>
      <c r="C41" s="41"/>
      <c r="D41" s="41"/>
      <c r="E41" s="31">
        <f t="shared" si="2"/>
        <v>1001.0000000000001</v>
      </c>
      <c r="F41" s="63" t="s">
        <v>13</v>
      </c>
      <c r="G41" s="31">
        <f>(U41/U64)*1000+(G40)</f>
        <v>1000.0000000000001</v>
      </c>
      <c r="H41" s="31"/>
      <c r="I41" s="31">
        <f t="shared" si="8"/>
        <v>1001</v>
      </c>
      <c r="J41" s="63" t="s">
        <v>13</v>
      </c>
      <c r="K41" s="31">
        <f>(V41/V64)*1000+(K40)</f>
        <v>1000</v>
      </c>
      <c r="L41" s="31"/>
      <c r="M41" s="31">
        <f t="shared" si="3"/>
        <v>1000.9999999999999</v>
      </c>
      <c r="N41" s="63" t="s">
        <v>13</v>
      </c>
      <c r="O41" s="31">
        <f>(X41/X64)*1000+(O40)</f>
        <v>999.99999999999989</v>
      </c>
      <c r="P41" s="31"/>
      <c r="Q41" s="42" t="e">
        <f t="shared" si="4"/>
        <v>#DIV/0!</v>
      </c>
      <c r="R41" s="43"/>
      <c r="S41" s="43"/>
      <c r="T41" s="44">
        <v>0</v>
      </c>
      <c r="U41" s="44">
        <v>0</v>
      </c>
      <c r="V41" s="44">
        <v>0</v>
      </c>
      <c r="W41" s="40">
        <v>0</v>
      </c>
      <c r="X41" s="51">
        <v>0</v>
      </c>
      <c r="Y41" s="58"/>
      <c r="Z41" s="40"/>
      <c r="AA41" s="41"/>
      <c r="AB41" s="41"/>
      <c r="AC41" s="31">
        <f t="shared" si="5"/>
        <v>1001</v>
      </c>
      <c r="AD41" s="63" t="s">
        <v>13</v>
      </c>
      <c r="AE41" s="31">
        <f>(AS41/AS64)*1000+(AE40)</f>
        <v>1000</v>
      </c>
      <c r="AF41" s="31"/>
      <c r="AG41" s="31">
        <f t="shared" si="9"/>
        <v>1000.9999999999999</v>
      </c>
      <c r="AH41" s="63" t="s">
        <v>13</v>
      </c>
      <c r="AI41" s="31">
        <f>(AT41/AT64)*1000+(AI40)</f>
        <v>999.99999999999989</v>
      </c>
      <c r="AJ41" s="31"/>
      <c r="AK41" s="31">
        <f t="shared" si="6"/>
        <v>1001</v>
      </c>
      <c r="AL41" s="63" t="s">
        <v>13</v>
      </c>
      <c r="AM41" s="31">
        <f>(AV41/AV64)*1000+(AM40)</f>
        <v>1000</v>
      </c>
      <c r="AN41" s="31"/>
      <c r="AO41" s="42" t="e">
        <f t="shared" si="7"/>
        <v>#DIV/0!</v>
      </c>
      <c r="AP41" s="43"/>
      <c r="AQ41" s="43"/>
      <c r="AR41" s="44">
        <v>0</v>
      </c>
      <c r="AS41" s="44">
        <v>0</v>
      </c>
      <c r="AT41" s="44">
        <v>0</v>
      </c>
      <c r="AU41" s="40">
        <v>0</v>
      </c>
      <c r="AV41" s="51">
        <v>0</v>
      </c>
      <c r="AW41" s="1"/>
      <c r="BU41" s="1"/>
    </row>
    <row r="42" spans="1:73" ht="15.75" x14ac:dyDescent="0.25">
      <c r="A42" s="58"/>
      <c r="B42" s="40"/>
      <c r="C42" s="41"/>
      <c r="D42" s="41"/>
      <c r="E42" s="31">
        <f t="shared" si="2"/>
        <v>1001.0000000000001</v>
      </c>
      <c r="F42" s="63" t="s">
        <v>13</v>
      </c>
      <c r="G42" s="31">
        <f>(U42/U64)*1000+(G41)</f>
        <v>1000.0000000000001</v>
      </c>
      <c r="H42" s="31"/>
      <c r="I42" s="31">
        <f t="shared" si="8"/>
        <v>1001</v>
      </c>
      <c r="J42" s="63" t="s">
        <v>13</v>
      </c>
      <c r="K42" s="31">
        <f>(V42/V64)*1000+(K41)</f>
        <v>1000</v>
      </c>
      <c r="L42" s="31"/>
      <c r="M42" s="31">
        <f t="shared" si="3"/>
        <v>1000.9999999999999</v>
      </c>
      <c r="N42" s="63" t="s">
        <v>13</v>
      </c>
      <c r="O42" s="31">
        <f>(X42/X64)*1000+(O41)</f>
        <v>999.99999999999989</v>
      </c>
      <c r="P42" s="31"/>
      <c r="Q42" s="42" t="e">
        <f t="shared" si="4"/>
        <v>#DIV/0!</v>
      </c>
      <c r="R42" s="43"/>
      <c r="S42" s="43"/>
      <c r="T42" s="44">
        <v>0</v>
      </c>
      <c r="U42" s="44">
        <v>0</v>
      </c>
      <c r="V42" s="44">
        <v>0</v>
      </c>
      <c r="W42" s="40">
        <v>0</v>
      </c>
      <c r="X42" s="51">
        <v>0</v>
      </c>
      <c r="Y42" s="58"/>
      <c r="Z42" s="40"/>
      <c r="AA42" s="41"/>
      <c r="AB42" s="41"/>
      <c r="AC42" s="31">
        <f t="shared" si="5"/>
        <v>1001</v>
      </c>
      <c r="AD42" s="63" t="s">
        <v>13</v>
      </c>
      <c r="AE42" s="31">
        <f>(AS42/AS64)*1000+(AE41)</f>
        <v>1000</v>
      </c>
      <c r="AF42" s="31"/>
      <c r="AG42" s="31">
        <f t="shared" si="9"/>
        <v>1000.9999999999999</v>
      </c>
      <c r="AH42" s="63" t="s">
        <v>13</v>
      </c>
      <c r="AI42" s="31">
        <f>(AT42/AT64)*1000+(AI41)</f>
        <v>999.99999999999989</v>
      </c>
      <c r="AJ42" s="31"/>
      <c r="AK42" s="31">
        <f t="shared" si="6"/>
        <v>1001</v>
      </c>
      <c r="AL42" s="63" t="s">
        <v>13</v>
      </c>
      <c r="AM42" s="31">
        <f>(AV42/AV64)*1000+(AM41)</f>
        <v>1000</v>
      </c>
      <c r="AN42" s="31"/>
      <c r="AO42" s="42" t="e">
        <f t="shared" si="7"/>
        <v>#DIV/0!</v>
      </c>
      <c r="AP42" s="43"/>
      <c r="AQ42" s="43"/>
      <c r="AR42" s="44">
        <v>0</v>
      </c>
      <c r="AS42" s="44">
        <v>0</v>
      </c>
      <c r="AT42" s="44">
        <v>0</v>
      </c>
      <c r="AU42" s="40">
        <v>0</v>
      </c>
      <c r="AV42" s="51">
        <v>0</v>
      </c>
      <c r="AW42" s="1"/>
      <c r="BU42" s="1"/>
    </row>
    <row r="43" spans="1:73" ht="15.75" x14ac:dyDescent="0.25">
      <c r="A43" s="58"/>
      <c r="B43" s="40"/>
      <c r="C43" s="41"/>
      <c r="D43" s="41"/>
      <c r="E43" s="31">
        <f t="shared" si="2"/>
        <v>1001.0000000000001</v>
      </c>
      <c r="F43" s="63" t="s">
        <v>13</v>
      </c>
      <c r="G43" s="31">
        <f>(U43/U64)*1000+(G42)</f>
        <v>1000.0000000000001</v>
      </c>
      <c r="H43" s="31"/>
      <c r="I43" s="31">
        <f t="shared" si="8"/>
        <v>1001</v>
      </c>
      <c r="J43" s="63" t="s">
        <v>13</v>
      </c>
      <c r="K43" s="31">
        <f>(V43/V64)*1000+(K42)</f>
        <v>1000</v>
      </c>
      <c r="L43" s="31"/>
      <c r="M43" s="31">
        <f t="shared" si="3"/>
        <v>1000.9999999999999</v>
      </c>
      <c r="N43" s="63" t="s">
        <v>13</v>
      </c>
      <c r="O43" s="31">
        <f>(X43/X64)*1000+(O42)</f>
        <v>999.99999999999989</v>
      </c>
      <c r="P43" s="31"/>
      <c r="Q43" s="42" t="e">
        <f t="shared" si="4"/>
        <v>#DIV/0!</v>
      </c>
      <c r="R43" s="43"/>
      <c r="S43" s="43"/>
      <c r="T43" s="44">
        <v>0</v>
      </c>
      <c r="U43" s="44">
        <v>0</v>
      </c>
      <c r="V43" s="44">
        <v>0</v>
      </c>
      <c r="W43" s="40">
        <v>0</v>
      </c>
      <c r="X43" s="51">
        <v>0</v>
      </c>
      <c r="Y43" s="58"/>
      <c r="Z43" s="40"/>
      <c r="AA43" s="41"/>
      <c r="AB43" s="41"/>
      <c r="AC43" s="31">
        <f t="shared" si="5"/>
        <v>1001</v>
      </c>
      <c r="AD43" s="63" t="s">
        <v>13</v>
      </c>
      <c r="AE43" s="31">
        <f>(AS43/AS64)*1000+(AE42)</f>
        <v>1000</v>
      </c>
      <c r="AF43" s="31"/>
      <c r="AG43" s="31">
        <f t="shared" si="9"/>
        <v>1000.9999999999999</v>
      </c>
      <c r="AH43" s="63" t="s">
        <v>13</v>
      </c>
      <c r="AI43" s="31">
        <f>(AT43/AT64)*1000+(AI42)</f>
        <v>999.99999999999989</v>
      </c>
      <c r="AJ43" s="31"/>
      <c r="AK43" s="31">
        <f t="shared" si="6"/>
        <v>1001</v>
      </c>
      <c r="AL43" s="63" t="s">
        <v>13</v>
      </c>
      <c r="AM43" s="31">
        <f>(AV43/AV64)*1000+(AM42)</f>
        <v>1000</v>
      </c>
      <c r="AN43" s="31"/>
      <c r="AO43" s="42" t="e">
        <f t="shared" si="7"/>
        <v>#DIV/0!</v>
      </c>
      <c r="AP43" s="43"/>
      <c r="AQ43" s="43"/>
      <c r="AR43" s="44">
        <v>0</v>
      </c>
      <c r="AS43" s="44">
        <v>0</v>
      </c>
      <c r="AT43" s="44">
        <v>0</v>
      </c>
      <c r="AU43" s="40">
        <v>0</v>
      </c>
      <c r="AV43" s="51">
        <v>0</v>
      </c>
      <c r="AW43" s="1"/>
      <c r="BU43" s="1"/>
    </row>
    <row r="44" spans="1:73" ht="15.75" x14ac:dyDescent="0.25">
      <c r="A44" s="58"/>
      <c r="B44" s="40"/>
      <c r="C44" s="41"/>
      <c r="D44" s="41"/>
      <c r="E44" s="31">
        <f t="shared" si="2"/>
        <v>1001.0000000000001</v>
      </c>
      <c r="F44" s="63" t="s">
        <v>13</v>
      </c>
      <c r="G44" s="31">
        <f>(U44/U64)*1000+(G43)</f>
        <v>1000.0000000000001</v>
      </c>
      <c r="H44" s="31"/>
      <c r="I44" s="31">
        <f t="shared" si="8"/>
        <v>1001</v>
      </c>
      <c r="J44" s="63" t="s">
        <v>13</v>
      </c>
      <c r="K44" s="31">
        <f>(V44/V64)*1000+(K43)</f>
        <v>1000</v>
      </c>
      <c r="L44" s="31"/>
      <c r="M44" s="31">
        <f t="shared" si="3"/>
        <v>1000.9999999999999</v>
      </c>
      <c r="N44" s="63" t="s">
        <v>13</v>
      </c>
      <c r="O44" s="31">
        <f>(X44/X64)*1000+(O43)</f>
        <v>999.99999999999989</v>
      </c>
      <c r="P44" s="31"/>
      <c r="Q44" s="42" t="e">
        <f t="shared" si="4"/>
        <v>#DIV/0!</v>
      </c>
      <c r="R44" s="43"/>
      <c r="S44" s="43"/>
      <c r="T44" s="44">
        <v>0</v>
      </c>
      <c r="U44" s="44">
        <v>0</v>
      </c>
      <c r="V44" s="44">
        <v>0</v>
      </c>
      <c r="W44" s="40">
        <v>0</v>
      </c>
      <c r="X44" s="51">
        <v>0</v>
      </c>
      <c r="Y44" s="58"/>
      <c r="Z44" s="40"/>
      <c r="AA44" s="41"/>
      <c r="AB44" s="41"/>
      <c r="AC44" s="31">
        <f t="shared" si="5"/>
        <v>1001</v>
      </c>
      <c r="AD44" s="63" t="s">
        <v>13</v>
      </c>
      <c r="AE44" s="31">
        <f>(AS44/AS64)*1000+(AE43)</f>
        <v>1000</v>
      </c>
      <c r="AF44" s="31"/>
      <c r="AG44" s="31">
        <f t="shared" si="9"/>
        <v>1000.9999999999999</v>
      </c>
      <c r="AH44" s="63" t="s">
        <v>13</v>
      </c>
      <c r="AI44" s="31">
        <f>(AT44/AT64)*1000+(AI43)</f>
        <v>999.99999999999989</v>
      </c>
      <c r="AJ44" s="31"/>
      <c r="AK44" s="31">
        <f t="shared" si="6"/>
        <v>1001</v>
      </c>
      <c r="AL44" s="63" t="s">
        <v>13</v>
      </c>
      <c r="AM44" s="31">
        <f>(AV44/AV64)*1000+(AM43)</f>
        <v>1000</v>
      </c>
      <c r="AN44" s="31"/>
      <c r="AO44" s="42" t="e">
        <f t="shared" si="7"/>
        <v>#DIV/0!</v>
      </c>
      <c r="AP44" s="43"/>
      <c r="AQ44" s="43"/>
      <c r="AR44" s="44">
        <v>0</v>
      </c>
      <c r="AS44" s="44">
        <v>0</v>
      </c>
      <c r="AT44" s="44">
        <v>0</v>
      </c>
      <c r="AU44" s="40">
        <v>0</v>
      </c>
      <c r="AV44" s="51">
        <v>0</v>
      </c>
      <c r="AW44" s="1"/>
      <c r="BU44" s="1"/>
    </row>
    <row r="45" spans="1:73" ht="15.75" x14ac:dyDescent="0.25">
      <c r="A45" s="58"/>
      <c r="B45" s="40"/>
      <c r="C45" s="41"/>
      <c r="D45" s="41"/>
      <c r="E45" s="31">
        <f t="shared" si="2"/>
        <v>1001.0000000000001</v>
      </c>
      <c r="F45" s="63" t="s">
        <v>13</v>
      </c>
      <c r="G45" s="31">
        <f>(U45/U64)*1000+(G44)</f>
        <v>1000.0000000000001</v>
      </c>
      <c r="H45" s="31"/>
      <c r="I45" s="31">
        <f t="shared" si="8"/>
        <v>1001</v>
      </c>
      <c r="J45" s="63" t="s">
        <v>13</v>
      </c>
      <c r="K45" s="31">
        <f>(V45/V64)*1000+(K44)</f>
        <v>1000</v>
      </c>
      <c r="L45" s="31"/>
      <c r="M45" s="31">
        <f t="shared" si="3"/>
        <v>1000.9999999999999</v>
      </c>
      <c r="N45" s="63" t="s">
        <v>13</v>
      </c>
      <c r="O45" s="31">
        <f>(X45/X64)*1000+(O44)</f>
        <v>999.99999999999989</v>
      </c>
      <c r="P45" s="31"/>
      <c r="Q45" s="42" t="e">
        <f t="shared" si="4"/>
        <v>#DIV/0!</v>
      </c>
      <c r="R45" s="43"/>
      <c r="S45" s="43"/>
      <c r="T45" s="44">
        <v>0</v>
      </c>
      <c r="U45" s="44">
        <v>0</v>
      </c>
      <c r="V45" s="44">
        <v>0</v>
      </c>
      <c r="W45" s="40">
        <v>0</v>
      </c>
      <c r="X45" s="51">
        <v>0</v>
      </c>
      <c r="Y45" s="58"/>
      <c r="Z45" s="40"/>
      <c r="AA45" s="41"/>
      <c r="AB45" s="41"/>
      <c r="AC45" s="31">
        <f t="shared" si="5"/>
        <v>1001</v>
      </c>
      <c r="AD45" s="63" t="s">
        <v>13</v>
      </c>
      <c r="AE45" s="31">
        <f>(AS45/AS64)*1000+(AE44)</f>
        <v>1000</v>
      </c>
      <c r="AF45" s="31"/>
      <c r="AG45" s="31">
        <f t="shared" si="9"/>
        <v>1000.9999999999999</v>
      </c>
      <c r="AH45" s="63" t="s">
        <v>13</v>
      </c>
      <c r="AI45" s="31">
        <f>(AT45/AT64)*1000+(AI44)</f>
        <v>999.99999999999989</v>
      </c>
      <c r="AJ45" s="31"/>
      <c r="AK45" s="31">
        <f t="shared" si="6"/>
        <v>1001</v>
      </c>
      <c r="AL45" s="63" t="s">
        <v>13</v>
      </c>
      <c r="AM45" s="31">
        <f>(AV45/AV64)*1000+(AM44)</f>
        <v>1000</v>
      </c>
      <c r="AN45" s="31"/>
      <c r="AO45" s="42" t="e">
        <f t="shared" si="7"/>
        <v>#DIV/0!</v>
      </c>
      <c r="AP45" s="43"/>
      <c r="AQ45" s="43"/>
      <c r="AR45" s="44">
        <v>0</v>
      </c>
      <c r="AS45" s="44">
        <v>0</v>
      </c>
      <c r="AT45" s="44">
        <v>0</v>
      </c>
      <c r="AU45" s="40">
        <v>0</v>
      </c>
      <c r="AV45" s="51">
        <v>0</v>
      </c>
      <c r="AW45" s="1"/>
      <c r="BU45" s="1"/>
    </row>
    <row r="46" spans="1:73" ht="15.75" x14ac:dyDescent="0.25">
      <c r="A46" s="58"/>
      <c r="B46" s="40"/>
      <c r="C46" s="41"/>
      <c r="D46" s="41"/>
      <c r="E46" s="31">
        <f t="shared" si="2"/>
        <v>1001.0000000000001</v>
      </c>
      <c r="F46" s="63" t="s">
        <v>13</v>
      </c>
      <c r="G46" s="31">
        <f>(U46/U64)*1000+(G45)</f>
        <v>1000.0000000000001</v>
      </c>
      <c r="H46" s="31"/>
      <c r="I46" s="31">
        <f t="shared" si="8"/>
        <v>1001</v>
      </c>
      <c r="J46" s="63" t="s">
        <v>13</v>
      </c>
      <c r="K46" s="31">
        <f>(V46/V64)*1000+(K45)</f>
        <v>1000</v>
      </c>
      <c r="L46" s="31"/>
      <c r="M46" s="31">
        <f t="shared" si="3"/>
        <v>1000.9999999999999</v>
      </c>
      <c r="N46" s="63" t="s">
        <v>13</v>
      </c>
      <c r="O46" s="31">
        <f>(X46/X64)*1000+(O45)</f>
        <v>999.99999999999989</v>
      </c>
      <c r="P46" s="31"/>
      <c r="Q46" s="42" t="e">
        <f t="shared" si="4"/>
        <v>#DIV/0!</v>
      </c>
      <c r="R46" s="43"/>
      <c r="S46" s="43"/>
      <c r="T46" s="44">
        <v>0</v>
      </c>
      <c r="U46" s="44">
        <v>0</v>
      </c>
      <c r="V46" s="44">
        <v>0</v>
      </c>
      <c r="W46" s="40">
        <v>0</v>
      </c>
      <c r="X46" s="51">
        <v>0</v>
      </c>
      <c r="Y46" s="58"/>
      <c r="Z46" s="40"/>
      <c r="AA46" s="41"/>
      <c r="AB46" s="41"/>
      <c r="AC46" s="31">
        <f t="shared" si="5"/>
        <v>1001</v>
      </c>
      <c r="AD46" s="63" t="s">
        <v>13</v>
      </c>
      <c r="AE46" s="31">
        <f>(AS46/AS64)*1000+(AE45)</f>
        <v>1000</v>
      </c>
      <c r="AF46" s="31"/>
      <c r="AG46" s="31">
        <f t="shared" si="9"/>
        <v>1000.9999999999999</v>
      </c>
      <c r="AH46" s="63" t="s">
        <v>13</v>
      </c>
      <c r="AI46" s="31">
        <f>(AT46/AT64)*1000+(AI45)</f>
        <v>999.99999999999989</v>
      </c>
      <c r="AJ46" s="31"/>
      <c r="AK46" s="31">
        <f t="shared" si="6"/>
        <v>1001</v>
      </c>
      <c r="AL46" s="63" t="s">
        <v>13</v>
      </c>
      <c r="AM46" s="31">
        <f>(AV46/AV64)*1000+(AM45)</f>
        <v>1000</v>
      </c>
      <c r="AN46" s="31"/>
      <c r="AO46" s="42" t="e">
        <f t="shared" si="7"/>
        <v>#DIV/0!</v>
      </c>
      <c r="AP46" s="43"/>
      <c r="AQ46" s="43"/>
      <c r="AR46" s="44">
        <v>0</v>
      </c>
      <c r="AS46" s="44">
        <v>0</v>
      </c>
      <c r="AT46" s="44">
        <v>0</v>
      </c>
      <c r="AU46" s="40">
        <v>0</v>
      </c>
      <c r="AV46" s="51">
        <v>0</v>
      </c>
      <c r="AW46" s="1"/>
      <c r="BU46" s="1"/>
    </row>
    <row r="47" spans="1:73" ht="15.75" x14ac:dyDescent="0.25">
      <c r="A47" s="58"/>
      <c r="B47" s="40"/>
      <c r="C47" s="41"/>
      <c r="D47" s="41"/>
      <c r="E47" s="31">
        <f t="shared" si="2"/>
        <v>1001.0000000000001</v>
      </c>
      <c r="F47" s="63" t="s">
        <v>13</v>
      </c>
      <c r="G47" s="31">
        <f>(U47/U64)*1000+(G46)</f>
        <v>1000.0000000000001</v>
      </c>
      <c r="H47" s="31"/>
      <c r="I47" s="31">
        <f t="shared" si="8"/>
        <v>1001</v>
      </c>
      <c r="J47" s="63" t="s">
        <v>13</v>
      </c>
      <c r="K47" s="31">
        <f>(V47/V64)*1000+(K46)</f>
        <v>1000</v>
      </c>
      <c r="L47" s="31"/>
      <c r="M47" s="31">
        <f t="shared" si="3"/>
        <v>1000.9999999999999</v>
      </c>
      <c r="N47" s="63" t="s">
        <v>13</v>
      </c>
      <c r="O47" s="31">
        <f>(X47/X64)*1000+(O46)</f>
        <v>999.99999999999989</v>
      </c>
      <c r="P47" s="31"/>
      <c r="Q47" s="42" t="e">
        <f t="shared" si="4"/>
        <v>#DIV/0!</v>
      </c>
      <c r="R47" s="43"/>
      <c r="S47" s="43"/>
      <c r="T47" s="44">
        <v>0</v>
      </c>
      <c r="U47" s="44">
        <v>0</v>
      </c>
      <c r="V47" s="44">
        <v>0</v>
      </c>
      <c r="W47" s="40">
        <v>0</v>
      </c>
      <c r="X47" s="51">
        <v>0</v>
      </c>
      <c r="Y47" s="58"/>
      <c r="Z47" s="40"/>
      <c r="AA47" s="41"/>
      <c r="AB47" s="41"/>
      <c r="AC47" s="31">
        <f t="shared" si="5"/>
        <v>1001</v>
      </c>
      <c r="AD47" s="63" t="s">
        <v>13</v>
      </c>
      <c r="AE47" s="31">
        <f>(AS47/AS64)*1000+(AE46)</f>
        <v>1000</v>
      </c>
      <c r="AF47" s="31"/>
      <c r="AG47" s="31">
        <f t="shared" si="9"/>
        <v>1000.9999999999999</v>
      </c>
      <c r="AH47" s="63" t="s">
        <v>13</v>
      </c>
      <c r="AI47" s="31">
        <f>(AT47/AT64)*1000+(AI46)</f>
        <v>999.99999999999989</v>
      </c>
      <c r="AJ47" s="31"/>
      <c r="AK47" s="31">
        <f t="shared" si="6"/>
        <v>1001</v>
      </c>
      <c r="AL47" s="63" t="s">
        <v>13</v>
      </c>
      <c r="AM47" s="31">
        <f>(AV47/AV64)*1000+(AM46)</f>
        <v>1000</v>
      </c>
      <c r="AN47" s="31"/>
      <c r="AO47" s="42" t="e">
        <f t="shared" si="7"/>
        <v>#DIV/0!</v>
      </c>
      <c r="AP47" s="43"/>
      <c r="AQ47" s="43"/>
      <c r="AR47" s="44">
        <v>0</v>
      </c>
      <c r="AS47" s="44">
        <v>0</v>
      </c>
      <c r="AT47" s="44">
        <v>0</v>
      </c>
      <c r="AU47" s="40">
        <v>0</v>
      </c>
      <c r="AV47" s="51">
        <v>0</v>
      </c>
      <c r="AW47" s="1"/>
      <c r="BU47" s="1"/>
    </row>
    <row r="48" spans="1:73" ht="15.75" x14ac:dyDescent="0.25">
      <c r="A48" s="58"/>
      <c r="B48" s="40"/>
      <c r="C48" s="41"/>
      <c r="D48" s="41"/>
      <c r="E48" s="31">
        <f t="shared" si="2"/>
        <v>1001.0000000000001</v>
      </c>
      <c r="F48" s="63" t="s">
        <v>13</v>
      </c>
      <c r="G48" s="31">
        <f>(U48/U64)*1000+(G47)</f>
        <v>1000.0000000000001</v>
      </c>
      <c r="H48" s="31"/>
      <c r="I48" s="31">
        <f t="shared" si="8"/>
        <v>1001</v>
      </c>
      <c r="J48" s="63" t="s">
        <v>13</v>
      </c>
      <c r="K48" s="31">
        <f>(V48/V64)*1000+(K47)</f>
        <v>1000</v>
      </c>
      <c r="L48" s="31"/>
      <c r="M48" s="31">
        <f t="shared" si="3"/>
        <v>1000.9999999999999</v>
      </c>
      <c r="N48" s="63" t="s">
        <v>13</v>
      </c>
      <c r="O48" s="31">
        <f>(X48/X64)*1000+(O47)</f>
        <v>999.99999999999989</v>
      </c>
      <c r="P48" s="31"/>
      <c r="Q48" s="42" t="e">
        <f t="shared" si="4"/>
        <v>#DIV/0!</v>
      </c>
      <c r="R48" s="43"/>
      <c r="S48" s="43"/>
      <c r="T48" s="44">
        <v>0</v>
      </c>
      <c r="U48" s="44">
        <v>0</v>
      </c>
      <c r="V48" s="44">
        <v>0</v>
      </c>
      <c r="W48" s="40">
        <v>0</v>
      </c>
      <c r="X48" s="51">
        <v>0</v>
      </c>
      <c r="Y48" s="58"/>
      <c r="Z48" s="40"/>
      <c r="AA48" s="41"/>
      <c r="AB48" s="41"/>
      <c r="AC48" s="31">
        <f t="shared" si="5"/>
        <v>1001</v>
      </c>
      <c r="AD48" s="63" t="s">
        <v>13</v>
      </c>
      <c r="AE48" s="31">
        <f>(AS48/AS64)*1000+(AE47)</f>
        <v>1000</v>
      </c>
      <c r="AF48" s="31"/>
      <c r="AG48" s="31">
        <f t="shared" si="9"/>
        <v>1000.9999999999999</v>
      </c>
      <c r="AH48" s="63" t="s">
        <v>13</v>
      </c>
      <c r="AI48" s="31">
        <f>(AT48/AT64)*1000+(AI47)</f>
        <v>999.99999999999989</v>
      </c>
      <c r="AJ48" s="31"/>
      <c r="AK48" s="31">
        <f t="shared" si="6"/>
        <v>1001</v>
      </c>
      <c r="AL48" s="63" t="s">
        <v>13</v>
      </c>
      <c r="AM48" s="31">
        <f>(AV48/AV64)*1000+(AM47)</f>
        <v>1000</v>
      </c>
      <c r="AN48" s="31"/>
      <c r="AO48" s="42" t="e">
        <f t="shared" si="7"/>
        <v>#DIV/0!</v>
      </c>
      <c r="AP48" s="43"/>
      <c r="AQ48" s="43"/>
      <c r="AR48" s="44">
        <v>0</v>
      </c>
      <c r="AS48" s="44">
        <v>0</v>
      </c>
      <c r="AT48" s="44">
        <v>0</v>
      </c>
      <c r="AU48" s="40">
        <v>0</v>
      </c>
      <c r="AV48" s="51">
        <v>0</v>
      </c>
      <c r="AW48" s="1"/>
      <c r="BU48" s="1"/>
    </row>
    <row r="49" spans="1:73" ht="15.75" x14ac:dyDescent="0.25">
      <c r="A49" s="58"/>
      <c r="B49" s="40"/>
      <c r="C49" s="41"/>
      <c r="D49" s="41"/>
      <c r="E49" s="31">
        <f t="shared" si="2"/>
        <v>1001.0000000000001</v>
      </c>
      <c r="F49" s="63" t="s">
        <v>13</v>
      </c>
      <c r="G49" s="31">
        <f>(U49/U64)*1000+(G48)</f>
        <v>1000.0000000000001</v>
      </c>
      <c r="H49" s="31"/>
      <c r="I49" s="31">
        <f t="shared" si="8"/>
        <v>1001</v>
      </c>
      <c r="J49" s="63" t="s">
        <v>13</v>
      </c>
      <c r="K49" s="31">
        <f>(V49/V64)*1000+(K48)</f>
        <v>1000</v>
      </c>
      <c r="L49" s="31"/>
      <c r="M49" s="31">
        <f t="shared" si="3"/>
        <v>1000.9999999999999</v>
      </c>
      <c r="N49" s="63" t="s">
        <v>13</v>
      </c>
      <c r="O49" s="31">
        <f>(X49/X64)*1000+(O48)</f>
        <v>999.99999999999989</v>
      </c>
      <c r="P49" s="31"/>
      <c r="Q49" s="42" t="e">
        <f t="shared" si="4"/>
        <v>#DIV/0!</v>
      </c>
      <c r="R49" s="43"/>
      <c r="S49" s="43"/>
      <c r="T49" s="44">
        <v>0</v>
      </c>
      <c r="U49" s="44">
        <v>0</v>
      </c>
      <c r="V49" s="44">
        <v>0</v>
      </c>
      <c r="W49" s="40">
        <v>0</v>
      </c>
      <c r="X49" s="51">
        <v>0</v>
      </c>
      <c r="Y49" s="58"/>
      <c r="Z49" s="40"/>
      <c r="AA49" s="41"/>
      <c r="AB49" s="41"/>
      <c r="AC49" s="31">
        <f t="shared" si="5"/>
        <v>1001</v>
      </c>
      <c r="AD49" s="63" t="s">
        <v>13</v>
      </c>
      <c r="AE49" s="31">
        <f>(AS49/AS64)*1000+(AE48)</f>
        <v>1000</v>
      </c>
      <c r="AF49" s="31"/>
      <c r="AG49" s="31">
        <f t="shared" si="9"/>
        <v>1000.9999999999999</v>
      </c>
      <c r="AH49" s="63" t="s">
        <v>13</v>
      </c>
      <c r="AI49" s="31">
        <f>(AT49/AT64)*1000+(AI48)</f>
        <v>999.99999999999989</v>
      </c>
      <c r="AJ49" s="31"/>
      <c r="AK49" s="31">
        <f t="shared" si="6"/>
        <v>1001</v>
      </c>
      <c r="AL49" s="63" t="s">
        <v>13</v>
      </c>
      <c r="AM49" s="31">
        <f>(AV49/AV64)*1000+(AM48)</f>
        <v>1000</v>
      </c>
      <c r="AN49" s="31"/>
      <c r="AO49" s="42" t="e">
        <f t="shared" si="7"/>
        <v>#DIV/0!</v>
      </c>
      <c r="AP49" s="43"/>
      <c r="AQ49" s="43"/>
      <c r="AR49" s="44">
        <v>0</v>
      </c>
      <c r="AS49" s="44">
        <v>0</v>
      </c>
      <c r="AT49" s="44">
        <v>0</v>
      </c>
      <c r="AU49" s="40">
        <v>0</v>
      </c>
      <c r="AV49" s="51">
        <v>0</v>
      </c>
      <c r="AW49" s="1"/>
      <c r="BU49" s="1"/>
    </row>
    <row r="50" spans="1:73" ht="15.75" x14ac:dyDescent="0.25">
      <c r="A50" s="58"/>
      <c r="B50" s="40"/>
      <c r="C50" s="41"/>
      <c r="D50" s="41"/>
      <c r="E50" s="31">
        <f t="shared" si="2"/>
        <v>1001.0000000000001</v>
      </c>
      <c r="F50" s="63" t="s">
        <v>13</v>
      </c>
      <c r="G50" s="31">
        <f>(U50/U64)*1000+(G49)</f>
        <v>1000.0000000000001</v>
      </c>
      <c r="H50" s="31"/>
      <c r="I50" s="31">
        <f t="shared" si="8"/>
        <v>1001</v>
      </c>
      <c r="J50" s="63" t="s">
        <v>13</v>
      </c>
      <c r="K50" s="31">
        <f>(V50/V64)*1000+(K49)</f>
        <v>1000</v>
      </c>
      <c r="L50" s="31"/>
      <c r="M50" s="31">
        <f t="shared" si="3"/>
        <v>1000.9999999999999</v>
      </c>
      <c r="N50" s="63" t="s">
        <v>13</v>
      </c>
      <c r="O50" s="31">
        <f>(X50/X64)*1000+(O49)</f>
        <v>999.99999999999989</v>
      </c>
      <c r="P50" s="31"/>
      <c r="Q50" s="42" t="e">
        <f t="shared" si="4"/>
        <v>#DIV/0!</v>
      </c>
      <c r="R50" s="43"/>
      <c r="S50" s="43"/>
      <c r="T50" s="44">
        <v>0</v>
      </c>
      <c r="U50" s="44">
        <v>0</v>
      </c>
      <c r="V50" s="44">
        <v>0</v>
      </c>
      <c r="W50" s="40">
        <v>0</v>
      </c>
      <c r="X50" s="51">
        <v>0</v>
      </c>
      <c r="Y50" s="58"/>
      <c r="Z50" s="40"/>
      <c r="AA50" s="41"/>
      <c r="AB50" s="41"/>
      <c r="AC50" s="31">
        <f t="shared" si="5"/>
        <v>1001</v>
      </c>
      <c r="AD50" s="63" t="s">
        <v>13</v>
      </c>
      <c r="AE50" s="31">
        <f>(AS50/AS64)*1000+(AE49)</f>
        <v>1000</v>
      </c>
      <c r="AF50" s="31"/>
      <c r="AG50" s="31">
        <f t="shared" si="9"/>
        <v>1000.9999999999999</v>
      </c>
      <c r="AH50" s="63" t="s">
        <v>13</v>
      </c>
      <c r="AI50" s="31">
        <f>(AT50/AT64)*1000+(AI49)</f>
        <v>999.99999999999989</v>
      </c>
      <c r="AJ50" s="31"/>
      <c r="AK50" s="31">
        <f t="shared" si="6"/>
        <v>1001</v>
      </c>
      <c r="AL50" s="63" t="s">
        <v>13</v>
      </c>
      <c r="AM50" s="31">
        <f>(AV50/AV64)*1000+(AM49)</f>
        <v>1000</v>
      </c>
      <c r="AN50" s="31"/>
      <c r="AO50" s="42" t="e">
        <f t="shared" si="7"/>
        <v>#DIV/0!</v>
      </c>
      <c r="AP50" s="43"/>
      <c r="AQ50" s="43"/>
      <c r="AR50" s="44">
        <v>0</v>
      </c>
      <c r="AS50" s="44">
        <v>0</v>
      </c>
      <c r="AT50" s="44">
        <v>0</v>
      </c>
      <c r="AU50" s="40">
        <v>0</v>
      </c>
      <c r="AV50" s="51">
        <v>0</v>
      </c>
      <c r="AW50" s="1"/>
      <c r="BU50" s="1"/>
    </row>
    <row r="51" spans="1:73" ht="15.75" x14ac:dyDescent="0.25">
      <c r="A51" s="58"/>
      <c r="B51" s="40"/>
      <c r="C51" s="41"/>
      <c r="D51" s="41"/>
      <c r="E51" s="31">
        <f t="shared" si="2"/>
        <v>1001.0000000000001</v>
      </c>
      <c r="F51" s="63" t="s">
        <v>13</v>
      </c>
      <c r="G51" s="31">
        <f>(U51/U64)*1000+(G50)</f>
        <v>1000.0000000000001</v>
      </c>
      <c r="H51" s="31"/>
      <c r="I51" s="31">
        <f t="shared" si="8"/>
        <v>1001</v>
      </c>
      <c r="J51" s="63" t="s">
        <v>13</v>
      </c>
      <c r="K51" s="31">
        <f>(V51/V64)*1000+(K50)</f>
        <v>1000</v>
      </c>
      <c r="L51" s="31"/>
      <c r="M51" s="31">
        <f t="shared" si="3"/>
        <v>1000.9999999999999</v>
      </c>
      <c r="N51" s="63" t="s">
        <v>13</v>
      </c>
      <c r="O51" s="31">
        <f>(X51/X64)*1000+(O50)</f>
        <v>999.99999999999989</v>
      </c>
      <c r="P51" s="31"/>
      <c r="Q51" s="42" t="e">
        <f t="shared" si="4"/>
        <v>#DIV/0!</v>
      </c>
      <c r="R51" s="43"/>
      <c r="S51" s="43"/>
      <c r="T51" s="44">
        <v>0</v>
      </c>
      <c r="U51" s="44">
        <v>0</v>
      </c>
      <c r="V51" s="44">
        <v>0</v>
      </c>
      <c r="W51" s="40">
        <v>0</v>
      </c>
      <c r="X51" s="51">
        <v>0</v>
      </c>
      <c r="Y51" s="58"/>
      <c r="Z51" s="40"/>
      <c r="AA51" s="41"/>
      <c r="AB51" s="41"/>
      <c r="AC51" s="31">
        <f t="shared" si="5"/>
        <v>1001</v>
      </c>
      <c r="AD51" s="63" t="s">
        <v>13</v>
      </c>
      <c r="AE51" s="31">
        <f>(AS51/AS64)*1000+(AE50)</f>
        <v>1000</v>
      </c>
      <c r="AF51" s="31"/>
      <c r="AG51" s="31">
        <f t="shared" si="9"/>
        <v>1000.9999999999999</v>
      </c>
      <c r="AH51" s="63" t="s">
        <v>13</v>
      </c>
      <c r="AI51" s="31">
        <f>(AT51/AT64)*1000+(AI50)</f>
        <v>999.99999999999989</v>
      </c>
      <c r="AJ51" s="31"/>
      <c r="AK51" s="31">
        <f t="shared" si="6"/>
        <v>1001</v>
      </c>
      <c r="AL51" s="63" t="s">
        <v>13</v>
      </c>
      <c r="AM51" s="31">
        <f>(AV51/AV64)*1000+(AM50)</f>
        <v>1000</v>
      </c>
      <c r="AN51" s="31"/>
      <c r="AO51" s="42" t="e">
        <f t="shared" si="7"/>
        <v>#DIV/0!</v>
      </c>
      <c r="AP51" s="43"/>
      <c r="AQ51" s="43"/>
      <c r="AR51" s="44">
        <v>0</v>
      </c>
      <c r="AS51" s="44">
        <v>0</v>
      </c>
      <c r="AT51" s="44">
        <v>0</v>
      </c>
      <c r="AU51" s="40">
        <v>0</v>
      </c>
      <c r="AV51" s="51">
        <v>0</v>
      </c>
      <c r="AW51" s="1"/>
      <c r="BU51" s="1"/>
    </row>
    <row r="52" spans="1:73" ht="15.75" x14ac:dyDescent="0.25">
      <c r="A52" s="58"/>
      <c r="B52" s="40"/>
      <c r="C52" s="41"/>
      <c r="D52" s="41"/>
      <c r="E52" s="31">
        <f t="shared" si="2"/>
        <v>1001.0000000000001</v>
      </c>
      <c r="F52" s="63" t="s">
        <v>13</v>
      </c>
      <c r="G52" s="31">
        <f>(U52/U64)*1000+(G51)</f>
        <v>1000.0000000000001</v>
      </c>
      <c r="H52" s="31"/>
      <c r="I52" s="31">
        <f t="shared" si="8"/>
        <v>1001</v>
      </c>
      <c r="J52" s="63" t="s">
        <v>13</v>
      </c>
      <c r="K52" s="31">
        <f>(V52/V64)*1000+(K51)</f>
        <v>1000</v>
      </c>
      <c r="L52" s="31"/>
      <c r="M52" s="31">
        <f t="shared" si="3"/>
        <v>1000.9999999999999</v>
      </c>
      <c r="N52" s="63" t="s">
        <v>13</v>
      </c>
      <c r="O52" s="31">
        <f>(X52/X64)*1000+(O51)</f>
        <v>999.99999999999989</v>
      </c>
      <c r="P52" s="31"/>
      <c r="Q52" s="42" t="e">
        <f t="shared" si="4"/>
        <v>#DIV/0!</v>
      </c>
      <c r="R52" s="43"/>
      <c r="S52" s="43"/>
      <c r="T52" s="44">
        <v>0</v>
      </c>
      <c r="U52" s="44">
        <v>0</v>
      </c>
      <c r="V52" s="44">
        <v>0</v>
      </c>
      <c r="W52" s="40">
        <v>0</v>
      </c>
      <c r="X52" s="51">
        <v>0</v>
      </c>
      <c r="Y52" s="58"/>
      <c r="Z52" s="40"/>
      <c r="AA52" s="41"/>
      <c r="AB52" s="41"/>
      <c r="AC52" s="31">
        <f t="shared" si="5"/>
        <v>1001</v>
      </c>
      <c r="AD52" s="63" t="s">
        <v>13</v>
      </c>
      <c r="AE52" s="31">
        <f>(AS52/AS64)*1000+(AE51)</f>
        <v>1000</v>
      </c>
      <c r="AF52" s="31"/>
      <c r="AG52" s="31">
        <f t="shared" si="9"/>
        <v>1000.9999999999999</v>
      </c>
      <c r="AH52" s="63" t="s">
        <v>13</v>
      </c>
      <c r="AI52" s="31">
        <f>(AT52/AT64)*1000+(AI51)</f>
        <v>999.99999999999989</v>
      </c>
      <c r="AJ52" s="31"/>
      <c r="AK52" s="31">
        <f t="shared" si="6"/>
        <v>1001</v>
      </c>
      <c r="AL52" s="63" t="s">
        <v>13</v>
      </c>
      <c r="AM52" s="31">
        <f>(AV52/AV64)*1000+(AM51)</f>
        <v>1000</v>
      </c>
      <c r="AN52" s="31"/>
      <c r="AO52" s="42" t="e">
        <f t="shared" si="7"/>
        <v>#DIV/0!</v>
      </c>
      <c r="AP52" s="43"/>
      <c r="AQ52" s="43"/>
      <c r="AR52" s="44">
        <v>0</v>
      </c>
      <c r="AS52" s="44">
        <v>0</v>
      </c>
      <c r="AT52" s="44">
        <v>0</v>
      </c>
      <c r="AU52" s="40">
        <v>0</v>
      </c>
      <c r="AV52" s="51">
        <v>0</v>
      </c>
      <c r="AW52" s="1"/>
      <c r="BU52" s="1"/>
    </row>
    <row r="53" spans="1:73" ht="15.75" x14ac:dyDescent="0.25">
      <c r="A53" s="58"/>
      <c r="B53" s="40"/>
      <c r="C53" s="41"/>
      <c r="D53" s="41"/>
      <c r="E53" s="31">
        <f t="shared" si="2"/>
        <v>1001.0000000000001</v>
      </c>
      <c r="F53" s="63" t="s">
        <v>13</v>
      </c>
      <c r="G53" s="31">
        <f>(U53/U64)*1000+(G52)</f>
        <v>1000.0000000000001</v>
      </c>
      <c r="H53" s="31"/>
      <c r="I53" s="31">
        <f t="shared" si="8"/>
        <v>1001</v>
      </c>
      <c r="J53" s="63" t="s">
        <v>13</v>
      </c>
      <c r="K53" s="31">
        <f>(V53/V64)*1000+(K52)</f>
        <v>1000</v>
      </c>
      <c r="L53" s="31"/>
      <c r="M53" s="31">
        <f t="shared" si="3"/>
        <v>1000.9999999999999</v>
      </c>
      <c r="N53" s="63" t="s">
        <v>13</v>
      </c>
      <c r="O53" s="31">
        <f>(X53/X64)*1000+(O52)</f>
        <v>999.99999999999989</v>
      </c>
      <c r="P53" s="31"/>
      <c r="Q53" s="42" t="e">
        <f t="shared" si="4"/>
        <v>#DIV/0!</v>
      </c>
      <c r="R53" s="43"/>
      <c r="S53" s="43"/>
      <c r="T53" s="44">
        <v>0</v>
      </c>
      <c r="U53" s="44">
        <v>0</v>
      </c>
      <c r="V53" s="44">
        <v>0</v>
      </c>
      <c r="W53" s="40">
        <v>0</v>
      </c>
      <c r="X53" s="51">
        <v>0</v>
      </c>
      <c r="Y53" s="58"/>
      <c r="Z53" s="40"/>
      <c r="AA53" s="41"/>
      <c r="AB53" s="41"/>
      <c r="AC53" s="31">
        <f t="shared" si="5"/>
        <v>1001</v>
      </c>
      <c r="AD53" s="63" t="s">
        <v>13</v>
      </c>
      <c r="AE53" s="31">
        <f>(AS53/AS64)*1000+(AE52)</f>
        <v>1000</v>
      </c>
      <c r="AF53" s="31"/>
      <c r="AG53" s="31">
        <f t="shared" si="9"/>
        <v>1000.9999999999999</v>
      </c>
      <c r="AH53" s="63" t="s">
        <v>13</v>
      </c>
      <c r="AI53" s="31">
        <f>(AT53/AT64)*1000+(AI52)</f>
        <v>999.99999999999989</v>
      </c>
      <c r="AJ53" s="31"/>
      <c r="AK53" s="31">
        <f t="shared" si="6"/>
        <v>1001</v>
      </c>
      <c r="AL53" s="63" t="s">
        <v>13</v>
      </c>
      <c r="AM53" s="31">
        <f>(AV53/AV64)*1000+(AM52)</f>
        <v>1000</v>
      </c>
      <c r="AN53" s="31"/>
      <c r="AO53" s="42" t="e">
        <f t="shared" si="7"/>
        <v>#DIV/0!</v>
      </c>
      <c r="AP53" s="43"/>
      <c r="AQ53" s="43"/>
      <c r="AR53" s="44">
        <v>0</v>
      </c>
      <c r="AS53" s="44">
        <v>0</v>
      </c>
      <c r="AT53" s="44">
        <v>0</v>
      </c>
      <c r="AU53" s="40">
        <v>0</v>
      </c>
      <c r="AV53" s="51">
        <v>0</v>
      </c>
      <c r="AW53" s="1"/>
      <c r="BU53" s="1"/>
    </row>
    <row r="54" spans="1:73" ht="15.75" x14ac:dyDescent="0.25">
      <c r="A54" s="58"/>
      <c r="B54" s="40"/>
      <c r="C54" s="41"/>
      <c r="D54" s="41"/>
      <c r="E54" s="31">
        <f t="shared" si="2"/>
        <v>1001.0000000000001</v>
      </c>
      <c r="F54" s="63" t="s">
        <v>13</v>
      </c>
      <c r="G54" s="31">
        <f>(U54/U64)*1000+(G53)</f>
        <v>1000.0000000000001</v>
      </c>
      <c r="H54" s="31"/>
      <c r="I54" s="31">
        <f t="shared" si="8"/>
        <v>1001</v>
      </c>
      <c r="J54" s="63" t="s">
        <v>13</v>
      </c>
      <c r="K54" s="31">
        <f>(V54/V64)*1000+(K53)</f>
        <v>1000</v>
      </c>
      <c r="L54" s="31"/>
      <c r="M54" s="31">
        <f t="shared" si="3"/>
        <v>1000.9999999999999</v>
      </c>
      <c r="N54" s="63" t="s">
        <v>13</v>
      </c>
      <c r="O54" s="31">
        <f>(X54/X64)*1000+(O53)</f>
        <v>999.99999999999989</v>
      </c>
      <c r="P54" s="31"/>
      <c r="Q54" s="42" t="e">
        <f t="shared" si="4"/>
        <v>#DIV/0!</v>
      </c>
      <c r="R54" s="43"/>
      <c r="S54" s="43"/>
      <c r="T54" s="44">
        <v>0</v>
      </c>
      <c r="U54" s="44">
        <v>0</v>
      </c>
      <c r="V54" s="44">
        <v>0</v>
      </c>
      <c r="W54" s="40">
        <v>0</v>
      </c>
      <c r="X54" s="51">
        <v>0</v>
      </c>
      <c r="Y54" s="58"/>
      <c r="Z54" s="40"/>
      <c r="AA54" s="41"/>
      <c r="AB54" s="41"/>
      <c r="AC54" s="31">
        <f t="shared" si="5"/>
        <v>1001</v>
      </c>
      <c r="AD54" s="63" t="s">
        <v>13</v>
      </c>
      <c r="AE54" s="31">
        <f>(AS54/AS64)*1000+(AE53)</f>
        <v>1000</v>
      </c>
      <c r="AF54" s="31"/>
      <c r="AG54" s="31">
        <f t="shared" si="9"/>
        <v>1000.9999999999999</v>
      </c>
      <c r="AH54" s="63" t="s">
        <v>13</v>
      </c>
      <c r="AI54" s="31">
        <f>(AT54/AT64)*1000+(AI53)</f>
        <v>999.99999999999989</v>
      </c>
      <c r="AJ54" s="31"/>
      <c r="AK54" s="31">
        <f t="shared" si="6"/>
        <v>1001</v>
      </c>
      <c r="AL54" s="63" t="s">
        <v>13</v>
      </c>
      <c r="AM54" s="31">
        <f>(AV54/AV64)*1000+(AM53)</f>
        <v>1000</v>
      </c>
      <c r="AN54" s="31"/>
      <c r="AO54" s="42" t="e">
        <f t="shared" si="7"/>
        <v>#DIV/0!</v>
      </c>
      <c r="AP54" s="43"/>
      <c r="AQ54" s="43"/>
      <c r="AR54" s="44">
        <v>0</v>
      </c>
      <c r="AS54" s="44">
        <v>0</v>
      </c>
      <c r="AT54" s="44">
        <v>0</v>
      </c>
      <c r="AU54" s="40">
        <v>0</v>
      </c>
      <c r="AV54" s="51">
        <v>0</v>
      </c>
      <c r="AW54" s="1"/>
      <c r="BU54" s="1"/>
    </row>
    <row r="55" spans="1:73" ht="15.75" x14ac:dyDescent="0.25">
      <c r="A55" s="58"/>
      <c r="B55" s="40"/>
      <c r="C55" s="41"/>
      <c r="D55" s="41"/>
      <c r="E55" s="31">
        <f t="shared" si="2"/>
        <v>1001.0000000000001</v>
      </c>
      <c r="F55" s="63" t="s">
        <v>13</v>
      </c>
      <c r="G55" s="31">
        <f>(U55/U64)*1000+(G54)</f>
        <v>1000.0000000000001</v>
      </c>
      <c r="H55" s="31"/>
      <c r="I55" s="31">
        <f t="shared" si="8"/>
        <v>1001</v>
      </c>
      <c r="J55" s="63" t="s">
        <v>13</v>
      </c>
      <c r="K55" s="31">
        <f>(V55/V64)*1000+(K54)</f>
        <v>1000</v>
      </c>
      <c r="L55" s="31"/>
      <c r="M55" s="31">
        <f t="shared" si="3"/>
        <v>1000.9999999999999</v>
      </c>
      <c r="N55" s="63" t="s">
        <v>13</v>
      </c>
      <c r="O55" s="31">
        <f>(X55/X64)*1000+(O54)</f>
        <v>999.99999999999989</v>
      </c>
      <c r="P55" s="31"/>
      <c r="Q55" s="42" t="e">
        <f t="shared" si="4"/>
        <v>#DIV/0!</v>
      </c>
      <c r="R55" s="43"/>
      <c r="S55" s="43"/>
      <c r="T55" s="44">
        <v>0</v>
      </c>
      <c r="U55" s="44">
        <v>0</v>
      </c>
      <c r="V55" s="44">
        <v>0</v>
      </c>
      <c r="W55" s="40">
        <v>0</v>
      </c>
      <c r="X55" s="51">
        <v>0</v>
      </c>
      <c r="Y55" s="58"/>
      <c r="Z55" s="40"/>
      <c r="AA55" s="41"/>
      <c r="AB55" s="41"/>
      <c r="AC55" s="31">
        <f t="shared" si="5"/>
        <v>1001</v>
      </c>
      <c r="AD55" s="63" t="s">
        <v>13</v>
      </c>
      <c r="AE55" s="31">
        <f>(AS55/AS64)*1000+(AE54)</f>
        <v>1000</v>
      </c>
      <c r="AF55" s="31"/>
      <c r="AG55" s="31">
        <f t="shared" si="9"/>
        <v>1000.9999999999999</v>
      </c>
      <c r="AH55" s="63" t="s">
        <v>13</v>
      </c>
      <c r="AI55" s="31">
        <f>(AT55/AT64)*1000+(AI54)</f>
        <v>999.99999999999989</v>
      </c>
      <c r="AJ55" s="31"/>
      <c r="AK55" s="31">
        <f t="shared" si="6"/>
        <v>1001</v>
      </c>
      <c r="AL55" s="63" t="s">
        <v>13</v>
      </c>
      <c r="AM55" s="31">
        <f>(AV55/AV64)*1000+(AM54)</f>
        <v>1000</v>
      </c>
      <c r="AN55" s="31"/>
      <c r="AO55" s="42" t="e">
        <f t="shared" si="7"/>
        <v>#DIV/0!</v>
      </c>
      <c r="AP55" s="43"/>
      <c r="AQ55" s="43"/>
      <c r="AR55" s="44">
        <v>0</v>
      </c>
      <c r="AS55" s="44">
        <v>0</v>
      </c>
      <c r="AT55" s="44">
        <v>0</v>
      </c>
      <c r="AU55" s="40">
        <v>0</v>
      </c>
      <c r="AV55" s="51">
        <v>0</v>
      </c>
      <c r="AW55" s="1"/>
      <c r="BU55" s="1"/>
    </row>
    <row r="56" spans="1:73" ht="15.75" x14ac:dyDescent="0.25">
      <c r="A56" s="58"/>
      <c r="B56" s="40"/>
      <c r="C56" s="41"/>
      <c r="D56" s="41"/>
      <c r="E56" s="31">
        <f t="shared" si="2"/>
        <v>1001.0000000000001</v>
      </c>
      <c r="F56" s="63" t="s">
        <v>13</v>
      </c>
      <c r="G56" s="31">
        <f>(U56/U64)*1000+(G55)</f>
        <v>1000.0000000000001</v>
      </c>
      <c r="H56" s="31"/>
      <c r="I56" s="31">
        <f t="shared" si="8"/>
        <v>1001</v>
      </c>
      <c r="J56" s="63" t="s">
        <v>13</v>
      </c>
      <c r="K56" s="31">
        <f>(V56/V64)*1000+(K55)</f>
        <v>1000</v>
      </c>
      <c r="L56" s="31"/>
      <c r="M56" s="31">
        <f t="shared" si="3"/>
        <v>1000.9999999999999</v>
      </c>
      <c r="N56" s="63" t="s">
        <v>13</v>
      </c>
      <c r="O56" s="31">
        <f>(X56/X64)*1000+(O55)</f>
        <v>999.99999999999989</v>
      </c>
      <c r="P56" s="31"/>
      <c r="Q56" s="42" t="e">
        <f t="shared" si="4"/>
        <v>#DIV/0!</v>
      </c>
      <c r="R56" s="43"/>
      <c r="S56" s="43"/>
      <c r="T56" s="44">
        <v>0</v>
      </c>
      <c r="U56" s="44">
        <v>0</v>
      </c>
      <c r="V56" s="44">
        <v>0</v>
      </c>
      <c r="W56" s="40">
        <v>0</v>
      </c>
      <c r="X56" s="51">
        <v>0</v>
      </c>
      <c r="Y56" s="58"/>
      <c r="Z56" s="40"/>
      <c r="AA56" s="41"/>
      <c r="AB56" s="41"/>
      <c r="AC56" s="31">
        <f t="shared" si="5"/>
        <v>1001</v>
      </c>
      <c r="AD56" s="63" t="s">
        <v>13</v>
      </c>
      <c r="AE56" s="31">
        <f>(AS56/AS64)*1000+(AE55)</f>
        <v>1000</v>
      </c>
      <c r="AF56" s="31"/>
      <c r="AG56" s="31">
        <f t="shared" si="9"/>
        <v>1000.9999999999999</v>
      </c>
      <c r="AH56" s="63" t="s">
        <v>13</v>
      </c>
      <c r="AI56" s="31">
        <f>(AT56/AT64)*1000+(AI55)</f>
        <v>999.99999999999989</v>
      </c>
      <c r="AJ56" s="31"/>
      <c r="AK56" s="31">
        <f t="shared" si="6"/>
        <v>1001</v>
      </c>
      <c r="AL56" s="63" t="s">
        <v>13</v>
      </c>
      <c r="AM56" s="31">
        <f>(AV56/AV64)*1000+(AM55)</f>
        <v>1000</v>
      </c>
      <c r="AN56" s="31"/>
      <c r="AO56" s="42" t="e">
        <f t="shared" si="7"/>
        <v>#DIV/0!</v>
      </c>
      <c r="AP56" s="43"/>
      <c r="AQ56" s="43"/>
      <c r="AR56" s="44">
        <v>0</v>
      </c>
      <c r="AS56" s="44">
        <v>0</v>
      </c>
      <c r="AT56" s="44">
        <v>0</v>
      </c>
      <c r="AU56" s="40">
        <v>0</v>
      </c>
      <c r="AV56" s="51">
        <v>0</v>
      </c>
      <c r="AW56" s="1"/>
      <c r="BU56" s="1"/>
    </row>
    <row r="57" spans="1:73" ht="15.75" x14ac:dyDescent="0.25">
      <c r="A57" s="58"/>
      <c r="B57" s="40"/>
      <c r="C57" s="41"/>
      <c r="D57" s="41"/>
      <c r="E57" s="31">
        <f t="shared" si="2"/>
        <v>1001.0000000000001</v>
      </c>
      <c r="F57" s="63" t="s">
        <v>13</v>
      </c>
      <c r="G57" s="31">
        <f>(U57/U64)*1000+(G56)</f>
        <v>1000.0000000000001</v>
      </c>
      <c r="H57" s="31"/>
      <c r="I57" s="31">
        <f t="shared" si="8"/>
        <v>1001</v>
      </c>
      <c r="J57" s="63" t="s">
        <v>13</v>
      </c>
      <c r="K57" s="31">
        <f>(V57/V64)*1000+(K56)</f>
        <v>1000</v>
      </c>
      <c r="L57" s="31"/>
      <c r="M57" s="31">
        <f t="shared" si="3"/>
        <v>1000.9999999999999</v>
      </c>
      <c r="N57" s="63" t="s">
        <v>13</v>
      </c>
      <c r="O57" s="31">
        <f>(X57/X64)*1000+(O56)</f>
        <v>999.99999999999989</v>
      </c>
      <c r="P57" s="31"/>
      <c r="Q57" s="42" t="e">
        <f t="shared" si="4"/>
        <v>#DIV/0!</v>
      </c>
      <c r="R57" s="43"/>
      <c r="S57" s="43"/>
      <c r="T57" s="44">
        <v>0</v>
      </c>
      <c r="U57" s="44">
        <v>0</v>
      </c>
      <c r="V57" s="44">
        <v>0</v>
      </c>
      <c r="W57" s="40">
        <v>0</v>
      </c>
      <c r="X57" s="51">
        <v>0</v>
      </c>
      <c r="Y57" s="58"/>
      <c r="Z57" s="40"/>
      <c r="AA57" s="41"/>
      <c r="AB57" s="41"/>
      <c r="AC57" s="31">
        <f t="shared" si="5"/>
        <v>1001</v>
      </c>
      <c r="AD57" s="63" t="s">
        <v>13</v>
      </c>
      <c r="AE57" s="31">
        <f>(AS57/AS64)*1000+(AE56)</f>
        <v>1000</v>
      </c>
      <c r="AF57" s="31"/>
      <c r="AG57" s="31">
        <f t="shared" si="9"/>
        <v>1000.9999999999999</v>
      </c>
      <c r="AH57" s="63" t="s">
        <v>13</v>
      </c>
      <c r="AI57" s="31">
        <f>(AT57/AT64)*1000+(AI56)</f>
        <v>999.99999999999989</v>
      </c>
      <c r="AJ57" s="31"/>
      <c r="AK57" s="31">
        <f t="shared" si="6"/>
        <v>1001</v>
      </c>
      <c r="AL57" s="63" t="s">
        <v>13</v>
      </c>
      <c r="AM57" s="31">
        <f>(AV57/AV64)*1000+(AM56)</f>
        <v>1000</v>
      </c>
      <c r="AN57" s="31"/>
      <c r="AO57" s="42" t="e">
        <f t="shared" si="7"/>
        <v>#DIV/0!</v>
      </c>
      <c r="AP57" s="43"/>
      <c r="AQ57" s="43"/>
      <c r="AR57" s="44">
        <v>0</v>
      </c>
      <c r="AS57" s="44">
        <v>0</v>
      </c>
      <c r="AT57" s="44">
        <v>0</v>
      </c>
      <c r="AU57" s="40">
        <v>0</v>
      </c>
      <c r="AV57" s="51">
        <v>0</v>
      </c>
      <c r="AW57" s="1"/>
      <c r="BU57" s="1"/>
    </row>
    <row r="58" spans="1:73" ht="15.75" x14ac:dyDescent="0.25">
      <c r="A58" s="58"/>
      <c r="B58" s="40"/>
      <c r="C58" s="41"/>
      <c r="D58" s="41"/>
      <c r="E58" s="31">
        <f t="shared" si="2"/>
        <v>1001.0000000000001</v>
      </c>
      <c r="F58" s="63" t="s">
        <v>13</v>
      </c>
      <c r="G58" s="31">
        <f>(U58/U64)*1000+(G57)</f>
        <v>1000.0000000000001</v>
      </c>
      <c r="H58" s="31"/>
      <c r="I58" s="31">
        <f t="shared" si="8"/>
        <v>1001</v>
      </c>
      <c r="J58" s="63" t="s">
        <v>13</v>
      </c>
      <c r="K58" s="31">
        <f>(V58/V64)*1000+(K57)</f>
        <v>1000</v>
      </c>
      <c r="L58" s="31"/>
      <c r="M58" s="31">
        <f t="shared" si="3"/>
        <v>1000.9999999999999</v>
      </c>
      <c r="N58" s="63" t="s">
        <v>13</v>
      </c>
      <c r="O58" s="31">
        <f>(X58/X64)*1000+(O57)</f>
        <v>999.99999999999989</v>
      </c>
      <c r="P58" s="31"/>
      <c r="Q58" s="42" t="e">
        <f t="shared" si="4"/>
        <v>#DIV/0!</v>
      </c>
      <c r="R58" s="43"/>
      <c r="S58" s="43"/>
      <c r="T58" s="44">
        <v>0</v>
      </c>
      <c r="U58" s="44">
        <v>0</v>
      </c>
      <c r="V58" s="44">
        <v>0</v>
      </c>
      <c r="W58" s="40">
        <v>0</v>
      </c>
      <c r="X58" s="51">
        <v>0</v>
      </c>
      <c r="Y58" s="58"/>
      <c r="Z58" s="40"/>
      <c r="AA58" s="41"/>
      <c r="AB58" s="41"/>
      <c r="AC58" s="31">
        <f t="shared" si="5"/>
        <v>1001</v>
      </c>
      <c r="AD58" s="63" t="s">
        <v>13</v>
      </c>
      <c r="AE58" s="31">
        <f>(AS58/AS64)*1000+(AE57)</f>
        <v>1000</v>
      </c>
      <c r="AF58" s="31"/>
      <c r="AG58" s="31">
        <f t="shared" si="9"/>
        <v>1000.9999999999999</v>
      </c>
      <c r="AH58" s="63" t="s">
        <v>13</v>
      </c>
      <c r="AI58" s="31">
        <f>(AT58/AT64)*1000+(AI57)</f>
        <v>999.99999999999989</v>
      </c>
      <c r="AJ58" s="31"/>
      <c r="AK58" s="31">
        <f t="shared" si="6"/>
        <v>1001</v>
      </c>
      <c r="AL58" s="63" t="s">
        <v>13</v>
      </c>
      <c r="AM58" s="31">
        <f>(AV58/AV64)*1000+(AM57)</f>
        <v>1000</v>
      </c>
      <c r="AN58" s="31"/>
      <c r="AO58" s="42" t="e">
        <f t="shared" si="7"/>
        <v>#DIV/0!</v>
      </c>
      <c r="AP58" s="43"/>
      <c r="AQ58" s="43"/>
      <c r="AR58" s="44">
        <v>0</v>
      </c>
      <c r="AS58" s="44">
        <v>0</v>
      </c>
      <c r="AT58" s="44">
        <v>0</v>
      </c>
      <c r="AU58" s="40">
        <v>0</v>
      </c>
      <c r="AV58" s="51">
        <v>0</v>
      </c>
      <c r="AW58" s="1"/>
      <c r="BU58" s="1"/>
    </row>
    <row r="59" spans="1:73" ht="15.75" x14ac:dyDescent="0.25">
      <c r="A59" s="58"/>
      <c r="B59" s="40"/>
      <c r="C59" s="41"/>
      <c r="D59" s="41"/>
      <c r="E59" s="31">
        <f t="shared" si="2"/>
        <v>1001.0000000000001</v>
      </c>
      <c r="F59" s="63" t="s">
        <v>13</v>
      </c>
      <c r="G59" s="31">
        <f>(U59/U64)*1000+(G58)</f>
        <v>1000.0000000000001</v>
      </c>
      <c r="H59" s="31"/>
      <c r="I59" s="31">
        <f t="shared" si="8"/>
        <v>1001</v>
      </c>
      <c r="J59" s="63" t="s">
        <v>13</v>
      </c>
      <c r="K59" s="31">
        <f>(V59/V64)*1000+(K58)</f>
        <v>1000</v>
      </c>
      <c r="L59" s="31"/>
      <c r="M59" s="31">
        <f t="shared" si="3"/>
        <v>1000.9999999999999</v>
      </c>
      <c r="N59" s="63" t="s">
        <v>13</v>
      </c>
      <c r="O59" s="31">
        <f>(X59/X64)*1000+(O58)</f>
        <v>999.99999999999989</v>
      </c>
      <c r="P59" s="31"/>
      <c r="Q59" s="42" t="e">
        <f t="shared" si="4"/>
        <v>#DIV/0!</v>
      </c>
      <c r="R59" s="43"/>
      <c r="S59" s="43"/>
      <c r="T59" s="44">
        <v>0</v>
      </c>
      <c r="U59" s="44">
        <v>0</v>
      </c>
      <c r="V59" s="44">
        <v>0</v>
      </c>
      <c r="W59" s="40">
        <v>0</v>
      </c>
      <c r="X59" s="51">
        <v>0</v>
      </c>
      <c r="Y59" s="58"/>
      <c r="Z59" s="40"/>
      <c r="AA59" s="41"/>
      <c r="AB59" s="41"/>
      <c r="AC59" s="31">
        <f t="shared" si="5"/>
        <v>1001</v>
      </c>
      <c r="AD59" s="63" t="s">
        <v>13</v>
      </c>
      <c r="AE59" s="31">
        <f>(AS59/AS64)*1000+(AE58)</f>
        <v>1000</v>
      </c>
      <c r="AF59" s="31"/>
      <c r="AG59" s="31">
        <f t="shared" si="9"/>
        <v>1000.9999999999999</v>
      </c>
      <c r="AH59" s="63" t="s">
        <v>13</v>
      </c>
      <c r="AI59" s="31">
        <f>(AT59/AT64)*1000+(AI58)</f>
        <v>999.99999999999989</v>
      </c>
      <c r="AJ59" s="31"/>
      <c r="AK59" s="31">
        <f t="shared" si="6"/>
        <v>1001</v>
      </c>
      <c r="AL59" s="63" t="s">
        <v>13</v>
      </c>
      <c r="AM59" s="31">
        <f>(AV59/AV64)*1000+(AM58)</f>
        <v>1000</v>
      </c>
      <c r="AN59" s="31"/>
      <c r="AO59" s="42" t="e">
        <f t="shared" si="7"/>
        <v>#DIV/0!</v>
      </c>
      <c r="AP59" s="43"/>
      <c r="AQ59" s="43"/>
      <c r="AR59" s="44">
        <v>0</v>
      </c>
      <c r="AS59" s="44">
        <v>0</v>
      </c>
      <c r="AT59" s="44">
        <v>0</v>
      </c>
      <c r="AU59" s="40">
        <v>0</v>
      </c>
      <c r="AV59" s="51">
        <v>0</v>
      </c>
      <c r="AW59" s="1"/>
      <c r="BU59" s="1"/>
    </row>
    <row r="60" spans="1:73" ht="15.75" x14ac:dyDescent="0.25">
      <c r="A60" s="58"/>
      <c r="B60" s="40"/>
      <c r="C60" s="41"/>
      <c r="D60" s="41"/>
      <c r="E60" s="31">
        <f>G59+1</f>
        <v>1001.0000000000001</v>
      </c>
      <c r="F60" s="63" t="s">
        <v>13</v>
      </c>
      <c r="G60" s="31">
        <f>(U60/U64)*1000+(G59)</f>
        <v>1000.0000000000001</v>
      </c>
      <c r="H60" s="31"/>
      <c r="I60" s="31">
        <f>K59+1</f>
        <v>1001</v>
      </c>
      <c r="J60" s="63" t="s">
        <v>13</v>
      </c>
      <c r="K60" s="31">
        <f>(V60/V64)*1000+(K59)</f>
        <v>1000</v>
      </c>
      <c r="L60" s="31"/>
      <c r="M60" s="31">
        <f>O59+1</f>
        <v>1000.9999999999999</v>
      </c>
      <c r="N60" s="63" t="s">
        <v>13</v>
      </c>
      <c r="O60" s="31">
        <f>(X60/X64)*1000+(O59)</f>
        <v>999.99999999999989</v>
      </c>
      <c r="P60" s="31"/>
      <c r="Q60" s="42" t="e">
        <f t="shared" si="4"/>
        <v>#DIV/0!</v>
      </c>
      <c r="R60" s="43"/>
      <c r="S60" s="43"/>
      <c r="T60" s="44">
        <v>0</v>
      </c>
      <c r="U60" s="44">
        <v>0</v>
      </c>
      <c r="V60" s="44">
        <v>0</v>
      </c>
      <c r="W60" s="40">
        <v>0</v>
      </c>
      <c r="X60" s="51">
        <v>0</v>
      </c>
      <c r="Y60" s="58"/>
      <c r="Z60" s="40"/>
      <c r="AA60" s="41"/>
      <c r="AB60" s="41"/>
      <c r="AC60" s="31">
        <f>AE59+1</f>
        <v>1001</v>
      </c>
      <c r="AD60" s="63" t="s">
        <v>13</v>
      </c>
      <c r="AE60" s="31">
        <f>(AS60/AS64)*1000+(AE59)</f>
        <v>1000</v>
      </c>
      <c r="AF60" s="31"/>
      <c r="AG60" s="31">
        <f>AI59+1</f>
        <v>1000.9999999999999</v>
      </c>
      <c r="AH60" s="63" t="s">
        <v>13</v>
      </c>
      <c r="AI60" s="31">
        <f>(AT60/AT64)*1000+(AI59)</f>
        <v>999.99999999999989</v>
      </c>
      <c r="AJ60" s="31"/>
      <c r="AK60" s="31">
        <f>AM59+1</f>
        <v>1001</v>
      </c>
      <c r="AL60" s="63" t="s">
        <v>13</v>
      </c>
      <c r="AM60" s="31">
        <f>(AV60/AV64)*1000+(AM59)</f>
        <v>1000</v>
      </c>
      <c r="AN60" s="31"/>
      <c r="AO60" s="42" t="e">
        <f t="shared" si="7"/>
        <v>#DIV/0!</v>
      </c>
      <c r="AP60" s="43"/>
      <c r="AQ60" s="43"/>
      <c r="AR60" s="44">
        <v>0</v>
      </c>
      <c r="AS60" s="44">
        <v>0</v>
      </c>
      <c r="AT60" s="44">
        <v>0</v>
      </c>
      <c r="AU60" s="40">
        <v>0</v>
      </c>
      <c r="AV60" s="51">
        <v>0</v>
      </c>
      <c r="AW60" s="1"/>
      <c r="BU60" s="1"/>
    </row>
    <row r="61" spans="1:73" ht="15.75" x14ac:dyDescent="0.25">
      <c r="A61" s="58"/>
      <c r="B61" s="40"/>
      <c r="C61" s="41"/>
      <c r="D61" s="41"/>
      <c r="E61" s="31">
        <f>G60+1</f>
        <v>1001.0000000000001</v>
      </c>
      <c r="F61" s="63" t="s">
        <v>13</v>
      </c>
      <c r="G61" s="31">
        <f>(U61/U64)*1000+(G60)</f>
        <v>1000.0000000000001</v>
      </c>
      <c r="H61" s="31"/>
      <c r="I61" s="31">
        <f>K60+1</f>
        <v>1001</v>
      </c>
      <c r="J61" s="63" t="s">
        <v>13</v>
      </c>
      <c r="K61" s="31">
        <f>(V61/V64)*1000+(K60)</f>
        <v>1000</v>
      </c>
      <c r="L61" s="31"/>
      <c r="M61" s="31">
        <f>O60+1</f>
        <v>1000.9999999999999</v>
      </c>
      <c r="N61" s="63" t="s">
        <v>13</v>
      </c>
      <c r="O61" s="31">
        <f>(X61/X64)*1000+(O60)</f>
        <v>999.99999999999989</v>
      </c>
      <c r="P61" s="31"/>
      <c r="Q61" s="42" t="e">
        <f t="shared" si="4"/>
        <v>#DIV/0!</v>
      </c>
      <c r="R61" s="43"/>
      <c r="S61" s="43"/>
      <c r="T61" s="44">
        <v>0</v>
      </c>
      <c r="U61" s="44">
        <v>0</v>
      </c>
      <c r="V61" s="44">
        <v>0</v>
      </c>
      <c r="W61" s="40">
        <v>0</v>
      </c>
      <c r="X61" s="51">
        <v>0</v>
      </c>
      <c r="Y61" s="58"/>
      <c r="Z61" s="40"/>
      <c r="AA61" s="41"/>
      <c r="AB61" s="41"/>
      <c r="AC61" s="31">
        <f>AE60+1</f>
        <v>1001</v>
      </c>
      <c r="AD61" s="63" t="s">
        <v>13</v>
      </c>
      <c r="AE61" s="31">
        <f>(AS61/AS64)*1000+(AE60)</f>
        <v>1000</v>
      </c>
      <c r="AF61" s="31"/>
      <c r="AG61" s="31">
        <f>AI60+1</f>
        <v>1000.9999999999999</v>
      </c>
      <c r="AH61" s="63" t="s">
        <v>13</v>
      </c>
      <c r="AI61" s="31">
        <f>(AT61/AT64)*1000+(AI60)</f>
        <v>999.99999999999989</v>
      </c>
      <c r="AJ61" s="31"/>
      <c r="AK61" s="31">
        <f>AM60+1</f>
        <v>1001</v>
      </c>
      <c r="AL61" s="63" t="s">
        <v>13</v>
      </c>
      <c r="AM61" s="31">
        <f>(AV61/AV64)*1000+(AM60)</f>
        <v>1000</v>
      </c>
      <c r="AN61" s="31"/>
      <c r="AO61" s="42" t="e">
        <f t="shared" si="7"/>
        <v>#DIV/0!</v>
      </c>
      <c r="AP61" s="43"/>
      <c r="AQ61" s="43"/>
      <c r="AR61" s="44">
        <v>0</v>
      </c>
      <c r="AS61" s="44">
        <v>0</v>
      </c>
      <c r="AT61" s="44">
        <v>0</v>
      </c>
      <c r="AU61" s="40">
        <v>0</v>
      </c>
      <c r="AV61" s="51">
        <v>0</v>
      </c>
      <c r="AW61" s="1"/>
      <c r="BU61" s="1"/>
    </row>
    <row r="62" spans="1:73" ht="15.75" x14ac:dyDescent="0.25">
      <c r="A62" s="58"/>
      <c r="B62" s="40"/>
      <c r="C62" s="41"/>
      <c r="D62" s="41"/>
      <c r="E62" s="31">
        <f>G61+1</f>
        <v>1001.0000000000001</v>
      </c>
      <c r="F62" s="63" t="s">
        <v>13</v>
      </c>
      <c r="G62" s="31">
        <f>(U62/U64)*1000+(G61)</f>
        <v>1000.0000000000001</v>
      </c>
      <c r="H62" s="31"/>
      <c r="I62" s="31">
        <f>K61+1</f>
        <v>1001</v>
      </c>
      <c r="J62" s="63" t="s">
        <v>13</v>
      </c>
      <c r="K62" s="31">
        <f>(V62/V64)*1000+(K61)</f>
        <v>1000</v>
      </c>
      <c r="L62" s="31"/>
      <c r="M62" s="31">
        <f>O61+1</f>
        <v>1000.9999999999999</v>
      </c>
      <c r="N62" s="63" t="s">
        <v>13</v>
      </c>
      <c r="O62" s="31">
        <f>(X62/X64)*1000+(O61)</f>
        <v>999.99999999999989</v>
      </c>
      <c r="P62" s="31"/>
      <c r="Q62" s="42" t="e">
        <f t="shared" si="4"/>
        <v>#DIV/0!</v>
      </c>
      <c r="R62" s="43"/>
      <c r="S62" s="43"/>
      <c r="T62" s="44">
        <v>0</v>
      </c>
      <c r="U62" s="44">
        <v>0</v>
      </c>
      <c r="V62" s="44">
        <v>0</v>
      </c>
      <c r="W62" s="40">
        <v>0</v>
      </c>
      <c r="X62" s="51">
        <v>0</v>
      </c>
      <c r="Y62" s="58"/>
      <c r="Z62" s="40"/>
      <c r="AA62" s="41"/>
      <c r="AB62" s="41"/>
      <c r="AC62" s="31">
        <f>AE61+1</f>
        <v>1001</v>
      </c>
      <c r="AD62" s="63" t="s">
        <v>13</v>
      </c>
      <c r="AE62" s="31">
        <f>(AS62/AS64)*1000+(AE61)</f>
        <v>1000</v>
      </c>
      <c r="AF62" s="31"/>
      <c r="AG62" s="31">
        <f>AI61+1</f>
        <v>1000.9999999999999</v>
      </c>
      <c r="AH62" s="63" t="s">
        <v>13</v>
      </c>
      <c r="AI62" s="31">
        <f>(AT62/AT64)*1000+(AI61)</f>
        <v>999.99999999999989</v>
      </c>
      <c r="AJ62" s="31"/>
      <c r="AK62" s="31">
        <f>AM61+1</f>
        <v>1001</v>
      </c>
      <c r="AL62" s="63" t="s">
        <v>13</v>
      </c>
      <c r="AM62" s="31">
        <f>(AV62/AV64)*1000+(AM61)</f>
        <v>1000</v>
      </c>
      <c r="AN62" s="31"/>
      <c r="AO62" s="42" t="e">
        <f t="shared" si="7"/>
        <v>#DIV/0!</v>
      </c>
      <c r="AP62" s="43"/>
      <c r="AQ62" s="43"/>
      <c r="AR62" s="44">
        <v>0</v>
      </c>
      <c r="AS62" s="44">
        <v>0</v>
      </c>
      <c r="AT62" s="44">
        <v>0</v>
      </c>
      <c r="AU62" s="40">
        <v>0</v>
      </c>
      <c r="AV62" s="51">
        <v>0</v>
      </c>
      <c r="AW62" s="1"/>
      <c r="BU62" s="1"/>
    </row>
    <row r="63" spans="1:73" ht="15.75" x14ac:dyDescent="0.25">
      <c r="A63" s="58"/>
      <c r="B63" s="40"/>
      <c r="C63" s="41"/>
      <c r="D63" s="41"/>
      <c r="E63" s="31">
        <f>G62+1</f>
        <v>1001.0000000000001</v>
      </c>
      <c r="F63" s="63" t="s">
        <v>13</v>
      </c>
      <c r="G63" s="31">
        <f>(U63/U64)*1000+(G62)</f>
        <v>1000.0000000000001</v>
      </c>
      <c r="H63" s="31"/>
      <c r="I63" s="31">
        <f>K62+1</f>
        <v>1001</v>
      </c>
      <c r="J63" s="63" t="s">
        <v>13</v>
      </c>
      <c r="K63" s="31">
        <f>(V63/V64)*1000+(K62)</f>
        <v>1000</v>
      </c>
      <c r="L63" s="31"/>
      <c r="M63" s="31">
        <f>O62+1</f>
        <v>1000.9999999999999</v>
      </c>
      <c r="N63" s="63" t="s">
        <v>13</v>
      </c>
      <c r="O63" s="31">
        <f>(X63/X64)*1000+(O62)</f>
        <v>999.99999999999989</v>
      </c>
      <c r="P63" s="31"/>
      <c r="Q63" s="42" t="e">
        <f t="shared" si="4"/>
        <v>#DIV/0!</v>
      </c>
      <c r="R63" s="43"/>
      <c r="S63" s="43"/>
      <c r="T63" s="44">
        <v>0</v>
      </c>
      <c r="U63" s="44">
        <v>0</v>
      </c>
      <c r="V63" s="44">
        <v>0</v>
      </c>
      <c r="W63" s="40">
        <v>0</v>
      </c>
      <c r="X63" s="51">
        <v>0</v>
      </c>
      <c r="Y63" s="58"/>
      <c r="Z63" s="40"/>
      <c r="AA63" s="41"/>
      <c r="AB63" s="41"/>
      <c r="AC63" s="31">
        <f>AE62+1</f>
        <v>1001</v>
      </c>
      <c r="AD63" s="63" t="s">
        <v>13</v>
      </c>
      <c r="AE63" s="31">
        <f>(AS63/AS64)*1000+(AE62)</f>
        <v>1000</v>
      </c>
      <c r="AF63" s="31"/>
      <c r="AG63" s="31">
        <f>AI62+1</f>
        <v>1000.9999999999999</v>
      </c>
      <c r="AH63" s="63" t="s">
        <v>13</v>
      </c>
      <c r="AI63" s="31">
        <f>(AT63/AT64)*1000+(AI62)</f>
        <v>999.99999999999989</v>
      </c>
      <c r="AJ63" s="31"/>
      <c r="AK63" s="31">
        <f>AM62+1</f>
        <v>1001</v>
      </c>
      <c r="AL63" s="63" t="s">
        <v>13</v>
      </c>
      <c r="AM63" s="31">
        <f>(AV63/AV64)*1000+(AM62)</f>
        <v>1000</v>
      </c>
      <c r="AN63" s="31"/>
      <c r="AO63" s="42" t="e">
        <f t="shared" si="7"/>
        <v>#DIV/0!</v>
      </c>
      <c r="AP63" s="43"/>
      <c r="AQ63" s="43"/>
      <c r="AR63" s="44">
        <v>0</v>
      </c>
      <c r="AS63" s="44">
        <v>0</v>
      </c>
      <c r="AT63" s="44">
        <v>0</v>
      </c>
      <c r="AU63" s="40">
        <v>0</v>
      </c>
      <c r="AV63" s="51">
        <v>0</v>
      </c>
      <c r="AW63" s="1"/>
      <c r="BU63" s="1"/>
    </row>
    <row r="64" spans="1:73" ht="16.5" thickBot="1" x14ac:dyDescent="0.3">
      <c r="A64" s="61"/>
      <c r="B64" s="7"/>
      <c r="C64" s="26"/>
      <c r="D64" s="26"/>
      <c r="E64" s="3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 t="s">
        <v>24</v>
      </c>
      <c r="R64" s="27"/>
      <c r="S64" s="27"/>
      <c r="T64" s="2"/>
      <c r="U64" s="18">
        <f>SUM(U13:U63)</f>
        <v>7</v>
      </c>
      <c r="V64" s="18">
        <f>SUM(V13:V63)</f>
        <v>13</v>
      </c>
      <c r="W64" s="18">
        <f>SUM(W13:W63)</f>
        <v>20</v>
      </c>
      <c r="X64" s="19">
        <f>SUM(X13:X63)</f>
        <v>12</v>
      </c>
      <c r="Y64" s="61"/>
      <c r="Z64" s="7"/>
      <c r="AA64" s="26"/>
      <c r="AB64" s="26"/>
      <c r="AC64" s="3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 t="s">
        <v>24</v>
      </c>
      <c r="AP64" s="27"/>
      <c r="AQ64" s="27"/>
      <c r="AR64" s="2"/>
      <c r="AS64" s="18">
        <f>SUM(AS13:AS63)</f>
        <v>8</v>
      </c>
      <c r="AT64" s="18">
        <f>SUM(AT13:AT63)</f>
        <v>11</v>
      </c>
      <c r="AU64" s="18">
        <f>SUM(AU13:AU63)</f>
        <v>19</v>
      </c>
      <c r="AV64" s="19">
        <f>SUM(AV13:AV63)</f>
        <v>24</v>
      </c>
      <c r="AW64" s="1"/>
      <c r="BU64" s="1"/>
    </row>
  </sheetData>
  <phoneticPr fontId="0" type="noConversion"/>
  <pageMargins left="0.19" right="0.118110236220472" top="0.33" bottom="0.118110236220472" header="0.13" footer="0"/>
  <pageSetup paperSize="9" scale="81" orientation="portrait" r:id="rId1"/>
  <headerFooter alignWithMargins="0"/>
  <colBreaks count="1" manualBreakCount="1">
    <brk id="24" max="48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Cards</vt:lpstr>
      <vt:lpstr>Cards!Print_Area</vt:lpstr>
    </vt:vector>
  </TitlesOfParts>
  <Company>Harlequin Enterprises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Harlequin Enterprises Limited</dc:creator>
  <cp:lastModifiedBy>gaxelrod</cp:lastModifiedBy>
  <cp:lastPrinted>2013-12-20T01:28:02Z</cp:lastPrinted>
  <dcterms:created xsi:type="dcterms:W3CDTF">2007-04-04T00:28:19Z</dcterms:created>
  <dcterms:modified xsi:type="dcterms:W3CDTF">2013-12-20T01:38:11Z</dcterms:modified>
</cp:coreProperties>
</file>