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60" yWindow="1365" windowWidth="15480" windowHeight="11640"/>
  </bookViews>
  <sheets>
    <sheet name="2010 PlayOff Teams" sheetId="16" r:id="rId1"/>
    <sheet name="Game Charts" sheetId="15" r:id="rId2"/>
  </sheets>
  <calcPr calcId="124519"/>
</workbook>
</file>

<file path=xl/calcChain.xml><?xml version="1.0" encoding="utf-8"?>
<calcChain xmlns="http://schemas.openxmlformats.org/spreadsheetml/2006/main">
  <c r="M190" i="16"/>
  <c r="M189"/>
  <c r="M188"/>
  <c r="M187"/>
  <c r="M186"/>
  <c r="M162"/>
  <c r="M161"/>
  <c r="M160"/>
  <c r="M159"/>
  <c r="M158"/>
  <c r="M134"/>
  <c r="M133"/>
  <c r="M132"/>
  <c r="M131"/>
  <c r="M130"/>
  <c r="M106"/>
  <c r="M105"/>
  <c r="M104"/>
  <c r="M103"/>
  <c r="M102"/>
  <c r="L111"/>
  <c r="L110"/>
  <c r="L106"/>
  <c r="U70"/>
  <c r="U68"/>
  <c r="U65"/>
  <c r="U64"/>
  <c r="U63"/>
  <c r="U61"/>
  <c r="U60"/>
  <c r="U58"/>
  <c r="U34"/>
  <c r="U38"/>
  <c r="U42"/>
  <c r="U41"/>
  <c r="U40"/>
  <c r="U37"/>
  <c r="U36"/>
  <c r="U33"/>
  <c r="U32"/>
  <c r="U30"/>
  <c r="L195"/>
  <c r="L194"/>
  <c r="L192"/>
  <c r="L191"/>
  <c r="L190"/>
  <c r="L189"/>
  <c r="L188"/>
  <c r="L187"/>
  <c r="L186"/>
  <c r="L167"/>
  <c r="L165"/>
  <c r="L164"/>
  <c r="L162"/>
  <c r="L161"/>
  <c r="L160"/>
  <c r="L159"/>
  <c r="L158"/>
  <c r="M80"/>
  <c r="M78"/>
  <c r="M77"/>
  <c r="M76"/>
  <c r="M75"/>
  <c r="M74"/>
  <c r="L83"/>
  <c r="L82"/>
  <c r="L81"/>
  <c r="L80"/>
  <c r="L79"/>
  <c r="L78"/>
  <c r="L77"/>
  <c r="L76"/>
  <c r="L75"/>
  <c r="L74"/>
  <c r="L139"/>
  <c r="L136"/>
  <c r="L134"/>
  <c r="L133"/>
  <c r="L132"/>
  <c r="L131"/>
  <c r="L130"/>
  <c r="L104"/>
  <c r="L102"/>
  <c r="M50"/>
  <c r="M49"/>
  <c r="M48"/>
  <c r="M47"/>
  <c r="M46"/>
  <c r="L55"/>
  <c r="L52"/>
  <c r="L50"/>
  <c r="L49"/>
  <c r="L48"/>
  <c r="L47"/>
  <c r="L46"/>
  <c r="M22"/>
  <c r="M21"/>
  <c r="M20"/>
  <c r="M19"/>
  <c r="M18"/>
  <c r="L27"/>
  <c r="L26"/>
  <c r="L24"/>
  <c r="L23"/>
  <c r="L22"/>
  <c r="L21"/>
  <c r="L20"/>
  <c r="L19"/>
</calcChain>
</file>

<file path=xl/sharedStrings.xml><?xml version="1.0" encoding="utf-8"?>
<sst xmlns="http://schemas.openxmlformats.org/spreadsheetml/2006/main" count="644" uniqueCount="239">
  <si>
    <t>C</t>
  </si>
  <si>
    <t>1B</t>
  </si>
  <si>
    <t>2B</t>
  </si>
  <si>
    <t>SS</t>
  </si>
  <si>
    <t>3B</t>
  </si>
  <si>
    <t>LF</t>
  </si>
  <si>
    <t>CF</t>
  </si>
  <si>
    <t>RF</t>
  </si>
  <si>
    <t>SP</t>
  </si>
  <si>
    <t>HR</t>
  </si>
  <si>
    <t>Pitching Chart</t>
  </si>
  <si>
    <t>Die</t>
  </si>
  <si>
    <t>RTG</t>
  </si>
  <si>
    <t>K</t>
  </si>
  <si>
    <t>FB</t>
  </si>
  <si>
    <t>GB</t>
  </si>
  <si>
    <t>(FB)</t>
  </si>
  <si>
    <t>(GB)</t>
  </si>
  <si>
    <t>(1B)</t>
  </si>
  <si>
    <t>W</t>
  </si>
  <si>
    <t>(2B)</t>
  </si>
  <si>
    <t>Batting Chart</t>
  </si>
  <si>
    <t>Stealing Chart</t>
  </si>
  <si>
    <t>SB</t>
  </si>
  <si>
    <t>HLD</t>
  </si>
  <si>
    <t>[HLD]</t>
  </si>
  <si>
    <t>(HLD)</t>
  </si>
  <si>
    <t>(SB)</t>
  </si>
  <si>
    <t>[SB]</t>
  </si>
  <si>
    <t>Bunting Chart</t>
  </si>
  <si>
    <t>SAC</t>
  </si>
  <si>
    <t>FC</t>
  </si>
  <si>
    <t>*Red die on pitcher's chart is GB/K</t>
  </si>
  <si>
    <t>*( ) no error, chance at DP</t>
  </si>
  <si>
    <t>TOT</t>
  </si>
  <si>
    <t>GMS</t>
  </si>
  <si>
    <t>SEASON</t>
  </si>
  <si>
    <t>INJURY CHART-based on 162 game season</t>
  </si>
  <si>
    <t>Fielding Indicator Chart</t>
  </si>
  <si>
    <t>Groundball</t>
  </si>
  <si>
    <t>Flyball</t>
  </si>
  <si>
    <t>Pos</t>
  </si>
  <si>
    <t>BA</t>
  </si>
  <si>
    <t>OBP</t>
  </si>
  <si>
    <t>UT</t>
  </si>
  <si>
    <t>HRA</t>
  </si>
  <si>
    <t>SPD</t>
  </si>
  <si>
    <t>FLD</t>
  </si>
  <si>
    <t>PWR</t>
  </si>
  <si>
    <t>Player</t>
  </si>
  <si>
    <t>Pitcher</t>
  </si>
  <si>
    <t>RP</t>
  </si>
  <si>
    <t>CP</t>
  </si>
  <si>
    <t>P</t>
  </si>
  <si>
    <t>KRT</t>
  </si>
  <si>
    <t>PRT</t>
  </si>
  <si>
    <t>STM</t>
  </si>
  <si>
    <t>OF</t>
  </si>
  <si>
    <t>Lance Berkman</t>
  </si>
  <si>
    <t>Francisco Cervelli</t>
  </si>
  <si>
    <t>Derek Jeter</t>
  </si>
  <si>
    <t>Alex Rodriguez</t>
  </si>
  <si>
    <t>DH</t>
  </si>
  <si>
    <t>Marcus Thames</t>
  </si>
  <si>
    <t>Austin Kearns</t>
  </si>
  <si>
    <t>HR*</t>
  </si>
  <si>
    <t>*Re-roll 1 die for HRs on double digit ratings. Roll must be = or less than second digit in rating</t>
  </si>
  <si>
    <t>Mark Teixeira</t>
  </si>
  <si>
    <t>Robinson Cano</t>
  </si>
  <si>
    <t>Brett Gardner</t>
  </si>
  <si>
    <t>Curtis Granderson</t>
  </si>
  <si>
    <t>Nick Swisher</t>
  </si>
  <si>
    <t>Jorge Posada</t>
  </si>
  <si>
    <t>Ramiro Pena</t>
  </si>
  <si>
    <t>Nick Johnson</t>
  </si>
  <si>
    <t>Randy Winn</t>
  </si>
  <si>
    <t>CC Sabathia</t>
  </si>
  <si>
    <t>AJ Burnett</t>
  </si>
  <si>
    <t>Phil Hughes</t>
  </si>
  <si>
    <t>Javier Vazquez</t>
  </si>
  <si>
    <t>Andy Pettitte</t>
  </si>
  <si>
    <t>Mariano Rivera</t>
  </si>
  <si>
    <t>Joba Chamberlain</t>
  </si>
  <si>
    <t>David Robertson</t>
  </si>
  <si>
    <t>Chad Gaudin</t>
  </si>
  <si>
    <t>Boone Logan</t>
  </si>
  <si>
    <t>C.J. Wilson</t>
  </si>
  <si>
    <t>Colby Lewis</t>
  </si>
  <si>
    <t>Scott Feldman</t>
  </si>
  <si>
    <t>Tommy Hunter</t>
  </si>
  <si>
    <t>Cliff Lee</t>
  </si>
  <si>
    <t>Neftali Feliz</t>
  </si>
  <si>
    <t>Darren O'Day</t>
  </si>
  <si>
    <t>Darren Oliver</t>
  </si>
  <si>
    <t>Frank Francisco</t>
  </si>
  <si>
    <t>Alexi Ogando</t>
  </si>
  <si>
    <t>Matt Treanor</t>
  </si>
  <si>
    <t>Justin Smoak</t>
  </si>
  <si>
    <t>Ian Kinsler</t>
  </si>
  <si>
    <t>Elvis Andrus</t>
  </si>
  <si>
    <t>Mike Young</t>
  </si>
  <si>
    <t>Josh Hamilton</t>
  </si>
  <si>
    <t>Julio Borbon</t>
  </si>
  <si>
    <t>Nelson Cruz</t>
  </si>
  <si>
    <t>Vladimir Guerrero</t>
  </si>
  <si>
    <t>David Murphy</t>
  </si>
  <si>
    <t>Bengie Molina</t>
  </si>
  <si>
    <t>Andres Blanco</t>
  </si>
  <si>
    <t>Mitch Moreland</t>
  </si>
  <si>
    <t>Chris Davis</t>
  </si>
  <si>
    <t>Jorge Cantu</t>
  </si>
  <si>
    <t>Matt Cain</t>
  </si>
  <si>
    <t>Tim Lincecum</t>
  </si>
  <si>
    <t>Barry Zito</t>
  </si>
  <si>
    <t>Jonathan Sanchez</t>
  </si>
  <si>
    <t>Madison Bumgarner</t>
  </si>
  <si>
    <t>Brian Wilson</t>
  </si>
  <si>
    <t>Sergio Romo</t>
  </si>
  <si>
    <t>Santiago Casilla</t>
  </si>
  <si>
    <t>Guillermo Mota</t>
  </si>
  <si>
    <t>Jeremy Affeldt</t>
  </si>
  <si>
    <t>Roy Halladay</t>
  </si>
  <si>
    <t>Cole Hamels</t>
  </si>
  <si>
    <t>Kyle Kendrick</t>
  </si>
  <si>
    <t>Joe Blanton</t>
  </si>
  <si>
    <t>Jamie Moyer</t>
  </si>
  <si>
    <t>Brad Lidge</t>
  </si>
  <si>
    <t xml:space="preserve">Chad Durbin </t>
  </si>
  <si>
    <t>Jose Contreras</t>
  </si>
  <si>
    <t>Ryan Madson</t>
  </si>
  <si>
    <t>J.C. Romero</t>
  </si>
  <si>
    <t>Michael Cuddyer</t>
  </si>
  <si>
    <t>Delmon Young</t>
  </si>
  <si>
    <t>IF</t>
  </si>
  <si>
    <t>MI</t>
  </si>
  <si>
    <t>Drew Butera</t>
  </si>
  <si>
    <t>Jason Repko</t>
  </si>
  <si>
    <t>Brendan Harris</t>
  </si>
  <si>
    <t>Joe Mauer</t>
  </si>
  <si>
    <t>Orlando Hudson</t>
  </si>
  <si>
    <t>JJ Hardy</t>
  </si>
  <si>
    <t>Danny Velencia</t>
  </si>
  <si>
    <t>Denard Span</t>
  </si>
  <si>
    <t>Jason Kubel</t>
  </si>
  <si>
    <t>Jim Thome</t>
  </si>
  <si>
    <t>Justin Morneau</t>
  </si>
  <si>
    <t>Nick Punto</t>
  </si>
  <si>
    <t>Alexi Casilla</t>
  </si>
  <si>
    <t>Carl Pavano</t>
  </si>
  <si>
    <t>Francisco Liriano</t>
  </si>
  <si>
    <t>Scott Baker</t>
  </si>
  <si>
    <t>Nick Blackburn</t>
  </si>
  <si>
    <t>Kevin Slowey</t>
  </si>
  <si>
    <t>Jon Rauch</t>
  </si>
  <si>
    <t>Brian Duensing</t>
  </si>
  <si>
    <t>Matt Guerrier</t>
  </si>
  <si>
    <t>Jesse Crain</t>
  </si>
  <si>
    <t>Jose Mijares</t>
  </si>
  <si>
    <t>Buster Posey</t>
  </si>
  <si>
    <t>Freddy Sanchez</t>
  </si>
  <si>
    <t>Juan Uribe</t>
  </si>
  <si>
    <t>Pat Burrell</t>
  </si>
  <si>
    <t>Aaron Rowand</t>
  </si>
  <si>
    <t>Edgar Renteria</t>
  </si>
  <si>
    <t>Eli Whiteside</t>
  </si>
  <si>
    <t>Jose Guillen</t>
  </si>
  <si>
    <t>Aubrey Huff</t>
  </si>
  <si>
    <t>Pablo Sandoval</t>
  </si>
  <si>
    <t>Nate Schierholtz</t>
  </si>
  <si>
    <t>Andre Torres</t>
  </si>
  <si>
    <t>Travis Ishikawa</t>
  </si>
  <si>
    <t>Mark Derosa</t>
  </si>
  <si>
    <t>Carlos Ruiz</t>
  </si>
  <si>
    <t>Placido Polanco</t>
  </si>
  <si>
    <t>Wilson Valdez</t>
  </si>
  <si>
    <t>Ben Francisco</t>
  </si>
  <si>
    <t>Juan Castro</t>
  </si>
  <si>
    <t>Ryan Howard</t>
  </si>
  <si>
    <t>Chase Utley</t>
  </si>
  <si>
    <t>Jimmy Rollins</t>
  </si>
  <si>
    <t>Raul Ibanez</t>
  </si>
  <si>
    <t>Shane Victorino</t>
  </si>
  <si>
    <t>Jasyon Werth</t>
  </si>
  <si>
    <t>Greg Dobbs</t>
  </si>
  <si>
    <t>Brian Schneider</t>
  </si>
  <si>
    <t>Ross Gload</t>
  </si>
  <si>
    <t>Domonic Brown</t>
  </si>
  <si>
    <t>Ramon Hernandez</t>
  </si>
  <si>
    <t>Brandon Phillips</t>
  </si>
  <si>
    <t>Orlando Cabrera</t>
  </si>
  <si>
    <t>Scott Rolen</t>
  </si>
  <si>
    <t>Jonny Gomes</t>
  </si>
  <si>
    <t>Drew Stubbs</t>
  </si>
  <si>
    <t>Ryan Hanigan</t>
  </si>
  <si>
    <t>Paul Janish</t>
  </si>
  <si>
    <t>Miguel Cairo</t>
  </si>
  <si>
    <t>Chris Heisey</t>
  </si>
  <si>
    <t>Corky Miller</t>
  </si>
  <si>
    <t>Joey Votto</t>
  </si>
  <si>
    <t>Jay Bruce</t>
  </si>
  <si>
    <t>Laynce Nix</t>
  </si>
  <si>
    <t>Juan Francisco</t>
  </si>
  <si>
    <t>Bronson Arroyo</t>
  </si>
  <si>
    <t>Johnny Cueto</t>
  </si>
  <si>
    <t>Mike Leake</t>
  </si>
  <si>
    <t>Aaron Harang</t>
  </si>
  <si>
    <t>Homer Bailey</t>
  </si>
  <si>
    <t>Nick Masset</t>
  </si>
  <si>
    <t>Fancisco Cordero</t>
  </si>
  <si>
    <t>Logan Ondrusek</t>
  </si>
  <si>
    <t>Arthur Rhodes</t>
  </si>
  <si>
    <t>Jordan Smith</t>
  </si>
  <si>
    <t>Sean Rodriguez</t>
  </si>
  <si>
    <t>Jason Bartlett</t>
  </si>
  <si>
    <t>Evan Longoria</t>
  </si>
  <si>
    <t>Kelly Shoppach</t>
  </si>
  <si>
    <t>Gabe Kapler</t>
  </si>
  <si>
    <t>John Jaso</t>
  </si>
  <si>
    <t>Carlos Pena</t>
  </si>
  <si>
    <t>Carl Crawford</t>
  </si>
  <si>
    <t>BJ Upton</t>
  </si>
  <si>
    <t>Ben Zobrist</t>
  </si>
  <si>
    <t>Willy Aybar</t>
  </si>
  <si>
    <t>Reid Brignac</t>
  </si>
  <si>
    <t>Matthew Joyce</t>
  </si>
  <si>
    <t>Dioner Navarro</t>
  </si>
  <si>
    <t>Dan Johnson</t>
  </si>
  <si>
    <t>David Price</t>
  </si>
  <si>
    <t>Matt Garza</t>
  </si>
  <si>
    <t>James Shields</t>
  </si>
  <si>
    <t>Jeff Niemann</t>
  </si>
  <si>
    <t>Wade Davis</t>
  </si>
  <si>
    <t>Rafael Soriano</t>
  </si>
  <si>
    <t>Lance Cormier</t>
  </si>
  <si>
    <t>Joaquin Benoit</t>
  </si>
  <si>
    <t>Dan  Wheeler</t>
  </si>
  <si>
    <t>Randy Choate</t>
  </si>
  <si>
    <t>New to this year's game edition, a new homerun rating- HRA.  If the the player has a double-digit for HRA, then a second die must be rolled. If the roll is equal to or less than the second digit, a homerun is hit otherwise a single is hit.</t>
  </si>
  <si>
    <r>
      <rPr>
        <b/>
        <sz val="10"/>
        <rFont val="Arial"/>
        <family val="2"/>
      </rPr>
      <t>Carly's Club</t>
    </r>
    <r>
      <rPr>
        <sz val="10"/>
        <rFont val="Arial"/>
        <family val="2"/>
      </rPr>
      <t xml:space="preserve"> was established  to support research for kids with cancer. If you wish to provide a donation to Carly's Club or find out more about it, follow this link:</t>
    </r>
    <r>
      <rPr>
        <b/>
        <sz val="10"/>
        <rFont val="Arial"/>
        <family val="2"/>
      </rPr>
      <t>giving.roswellpark.org</t>
    </r>
    <r>
      <rPr>
        <sz val="10"/>
        <rFont val="Arial"/>
        <family val="2"/>
      </rPr>
      <t>. Also if you have more questions about Carly's Club, please email me at stratoman27@yahoo.com.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</si>
</sst>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36">
    <font>
      <sz val="10"/>
      <name val="Arial"/>
    </font>
    <font>
      <u/>
      <sz val="10"/>
      <color indexed="12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  <font>
      <sz val="8"/>
      <name val="Arial"/>
    </font>
    <font>
      <b/>
      <sz val="10"/>
      <color indexed="63"/>
      <name val="Arial"/>
      <family val="2"/>
    </font>
    <font>
      <b/>
      <sz val="10"/>
      <name val="Garamond"/>
      <family val="1"/>
    </font>
    <font>
      <sz val="10"/>
      <name val="Garamond"/>
      <family val="1"/>
    </font>
    <font>
      <b/>
      <sz val="12"/>
      <name val="Garamond"/>
      <family val="1"/>
    </font>
    <font>
      <b/>
      <sz val="11"/>
      <name val="Garamond"/>
      <family val="1"/>
    </font>
    <font>
      <sz val="10"/>
      <name val="Verdana"/>
      <family val="2"/>
    </font>
    <font>
      <b/>
      <sz val="10"/>
      <name val="Verdan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rgb="FFAA0000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Verdana"/>
      <family val="2"/>
    </font>
    <font>
      <b/>
      <sz val="10"/>
      <color rgb="FFFF0000"/>
      <name val="Verdana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Verdana"/>
      <family val="2"/>
    </font>
    <font>
      <sz val="8"/>
      <name val="Arial"/>
      <family val="2"/>
    </font>
    <font>
      <b/>
      <sz val="10"/>
      <color theme="3" tint="-0.499984740745262"/>
      <name val="Verdana"/>
      <family val="2"/>
    </font>
    <font>
      <sz val="10"/>
      <color theme="3" tint="-0.499984740745262"/>
      <name val="Arial"/>
      <family val="2"/>
    </font>
    <font>
      <b/>
      <sz val="10"/>
      <color theme="3" tint="-0.499984740745262"/>
      <name val="Arial"/>
      <family val="2"/>
    </font>
    <font>
      <sz val="10"/>
      <color theme="3" tint="-0.499984740745262"/>
      <name val="Verdana"/>
      <family val="2"/>
    </font>
    <font>
      <sz val="10"/>
      <color theme="1" tint="4.9989318521683403E-2"/>
      <name val="Verdana"/>
      <family val="2"/>
    </font>
    <font>
      <b/>
      <sz val="10"/>
      <color theme="1" tint="4.9989318521683403E-2"/>
      <name val="Verdana"/>
      <family val="2"/>
    </font>
    <font>
      <sz val="10"/>
      <color theme="1" tint="4.9989318521683403E-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A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13">
    <xf numFmtId="0" fontId="0" fillId="0" borderId="0" xfId="0"/>
    <xf numFmtId="0" fontId="0" fillId="0" borderId="3" xfId="0" applyBorder="1"/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4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2" fillId="0" borderId="10" xfId="0" applyFont="1" applyBorder="1"/>
    <xf numFmtId="0" fontId="3" fillId="2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shrinkToFit="1"/>
    </xf>
    <xf numFmtId="0" fontId="0" fillId="0" borderId="2" xfId="0" applyBorder="1" applyAlignment="1">
      <alignment shrinkToFit="1"/>
    </xf>
    <xf numFmtId="0" fontId="0" fillId="0" borderId="6" xfId="0" applyBorder="1" applyAlignment="1">
      <alignment shrinkToFit="1"/>
    </xf>
    <xf numFmtId="0" fontId="0" fillId="0" borderId="3" xfId="0" applyBorder="1" applyAlignment="1">
      <alignment shrinkToFit="1"/>
    </xf>
    <xf numFmtId="0" fontId="6" fillId="0" borderId="1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2" fillId="0" borderId="3" xfId="0" applyFont="1" applyBorder="1"/>
    <xf numFmtId="0" fontId="0" fillId="0" borderId="1" xfId="0" applyBorder="1"/>
    <xf numFmtId="0" fontId="2" fillId="0" borderId="0" xfId="0" applyFont="1" applyBorder="1"/>
    <xf numFmtId="0" fontId="0" fillId="0" borderId="0" xfId="0" applyBorder="1"/>
    <xf numFmtId="0" fontId="7" fillId="0" borderId="15" xfId="0" applyFont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0" fontId="8" fillId="0" borderId="10" xfId="0" applyFont="1" applyBorder="1" applyAlignment="1"/>
    <xf numFmtId="0" fontId="2" fillId="0" borderId="18" xfId="0" applyFont="1" applyBorder="1"/>
    <xf numFmtId="0" fontId="0" fillId="0" borderId="19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" fillId="0" borderId="18" xfId="0" applyFont="1" applyBorder="1" applyAlignment="1">
      <alignment horizontal="center"/>
    </xf>
    <xf numFmtId="0" fontId="0" fillId="0" borderId="25" xfId="0" applyBorder="1"/>
    <xf numFmtId="0" fontId="2" fillId="0" borderId="20" xfId="0" applyFont="1" applyBorder="1" applyAlignment="1">
      <alignment horizontal="center"/>
    </xf>
    <xf numFmtId="0" fontId="0" fillId="0" borderId="26" xfId="0" applyBorder="1"/>
    <xf numFmtId="0" fontId="2" fillId="0" borderId="27" xfId="0" applyFont="1" applyBorder="1" applyAlignment="1">
      <alignment horizontal="center"/>
    </xf>
    <xf numFmtId="0" fontId="0" fillId="0" borderId="28" xfId="0" applyBorder="1"/>
    <xf numFmtId="0" fontId="2" fillId="0" borderId="29" xfId="0" applyFont="1" applyBorder="1" applyAlignment="1">
      <alignment horizontal="center"/>
    </xf>
    <xf numFmtId="0" fontId="4" fillId="0" borderId="14" xfId="0" applyFont="1" applyBorder="1"/>
    <xf numFmtId="0" fontId="15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right" wrapText="1" indent="1"/>
    </xf>
    <xf numFmtId="1" fontId="0" fillId="0" borderId="0" xfId="0" applyNumberFormat="1"/>
    <xf numFmtId="1" fontId="0" fillId="0" borderId="0" xfId="0" applyNumberFormat="1" applyProtection="1">
      <protection locked="0"/>
    </xf>
    <xf numFmtId="0" fontId="20" fillId="5" borderId="29" xfId="0" applyFont="1" applyFill="1" applyBorder="1" applyAlignment="1">
      <alignment horizontal="center" vertical="center" wrapText="1"/>
    </xf>
    <xf numFmtId="0" fontId="20" fillId="5" borderId="30" xfId="0" applyFont="1" applyFill="1" applyBorder="1" applyAlignment="1">
      <alignment horizontal="left" vertical="center" wrapText="1"/>
    </xf>
    <xf numFmtId="0" fontId="20" fillId="5" borderId="33" xfId="0" applyFont="1" applyFill="1" applyBorder="1" applyAlignment="1">
      <alignment horizontal="center" vertical="center" wrapText="1"/>
    </xf>
    <xf numFmtId="0" fontId="21" fillId="5" borderId="35" xfId="0" applyFont="1" applyFill="1" applyBorder="1"/>
    <xf numFmtId="0" fontId="21" fillId="5" borderId="30" xfId="0" applyFont="1" applyFill="1" applyBorder="1"/>
    <xf numFmtId="0" fontId="22" fillId="5" borderId="33" xfId="0" applyFont="1" applyFill="1" applyBorder="1"/>
    <xf numFmtId="0" fontId="18" fillId="6" borderId="29" xfId="0" applyFont="1" applyFill="1" applyBorder="1"/>
    <xf numFmtId="0" fontId="18" fillId="6" borderId="14" xfId="0" applyFont="1" applyFill="1" applyBorder="1"/>
    <xf numFmtId="0" fontId="18" fillId="6" borderId="4" xfId="0" applyFont="1" applyFill="1" applyBorder="1"/>
    <xf numFmtId="0" fontId="23" fillId="5" borderId="2" xfId="0" applyFont="1" applyFill="1" applyBorder="1" applyAlignment="1">
      <alignment horizontal="left" wrapText="1" indent="1"/>
    </xf>
    <xf numFmtId="0" fontId="20" fillId="5" borderId="31" xfId="0" applyFont="1" applyFill="1" applyBorder="1" applyAlignment="1">
      <alignment horizontal="left" wrapText="1" indent="1"/>
    </xf>
    <xf numFmtId="0" fontId="23" fillId="5" borderId="34" xfId="0" applyFont="1" applyFill="1" applyBorder="1" applyAlignment="1">
      <alignment horizontal="right" wrapText="1" indent="1"/>
    </xf>
    <xf numFmtId="164" fontId="23" fillId="5" borderId="34" xfId="0" applyNumberFormat="1" applyFont="1" applyFill="1" applyBorder="1" applyAlignment="1">
      <alignment horizontal="right" wrapText="1" indent="1"/>
    </xf>
    <xf numFmtId="0" fontId="21" fillId="5" borderId="5" xfId="0" applyFont="1" applyFill="1" applyBorder="1"/>
    <xf numFmtId="0" fontId="21" fillId="5" borderId="31" xfId="0" applyFont="1" applyFill="1" applyBorder="1"/>
    <xf numFmtId="1" fontId="21" fillId="5" borderId="34" xfId="0" applyNumberFormat="1" applyFont="1" applyFill="1" applyBorder="1" applyAlignment="1">
      <alignment horizontal="center"/>
    </xf>
    <xf numFmtId="1" fontId="21" fillId="5" borderId="34" xfId="0" applyNumberFormat="1" applyFont="1" applyFill="1" applyBorder="1" applyAlignment="1" applyProtection="1">
      <alignment horizontal="center"/>
      <protection locked="0"/>
    </xf>
    <xf numFmtId="0" fontId="23" fillId="5" borderId="3" xfId="0" applyFont="1" applyFill="1" applyBorder="1" applyAlignment="1">
      <alignment horizontal="left" wrapText="1" indent="1"/>
    </xf>
    <xf numFmtId="0" fontId="20" fillId="5" borderId="32" xfId="0" applyFont="1" applyFill="1" applyBorder="1" applyAlignment="1">
      <alignment horizontal="left" wrapText="1" indent="1"/>
    </xf>
    <xf numFmtId="0" fontId="23" fillId="5" borderId="8" xfId="0" applyFont="1" applyFill="1" applyBorder="1" applyAlignment="1">
      <alignment horizontal="right" wrapText="1" indent="1"/>
    </xf>
    <xf numFmtId="164" fontId="23" fillId="5" borderId="8" xfId="0" applyNumberFormat="1" applyFont="1" applyFill="1" applyBorder="1" applyAlignment="1">
      <alignment horizontal="right" wrapText="1" indent="1"/>
    </xf>
    <xf numFmtId="0" fontId="21" fillId="5" borderId="6" xfId="0" applyFont="1" applyFill="1" applyBorder="1"/>
    <xf numFmtId="0" fontId="21" fillId="5" borderId="32" xfId="0" applyFont="1" applyFill="1" applyBorder="1"/>
    <xf numFmtId="0" fontId="21" fillId="5" borderId="8" xfId="0" applyFont="1" applyFill="1" applyBorder="1" applyAlignment="1">
      <alignment horizontal="center"/>
    </xf>
    <xf numFmtId="1" fontId="21" fillId="5" borderId="8" xfId="0" applyNumberFormat="1" applyFont="1" applyFill="1" applyBorder="1" applyAlignment="1">
      <alignment horizontal="center"/>
    </xf>
    <xf numFmtId="1" fontId="21" fillId="5" borderId="8" xfId="0" applyNumberFormat="1" applyFont="1" applyFill="1" applyBorder="1" applyAlignment="1" applyProtection="1">
      <alignment horizontal="center"/>
      <protection locked="0"/>
    </xf>
    <xf numFmtId="0" fontId="23" fillId="5" borderId="32" xfId="0" applyFont="1" applyFill="1" applyBorder="1" applyAlignment="1">
      <alignment horizontal="left" wrapText="1" indent="1"/>
    </xf>
    <xf numFmtId="0" fontId="23" fillId="5" borderId="9" xfId="0" applyFont="1" applyFill="1" applyBorder="1" applyAlignment="1">
      <alignment horizontal="right" wrapText="1" indent="1"/>
    </xf>
    <xf numFmtId="164" fontId="23" fillId="5" borderId="9" xfId="0" applyNumberFormat="1" applyFont="1" applyFill="1" applyBorder="1" applyAlignment="1">
      <alignment horizontal="right" wrapText="1" indent="1"/>
    </xf>
    <xf numFmtId="0" fontId="21" fillId="5" borderId="9" xfId="0" applyFont="1" applyFill="1" applyBorder="1" applyAlignment="1">
      <alignment horizontal="center"/>
    </xf>
    <xf numFmtId="1" fontId="21" fillId="5" borderId="9" xfId="0" applyNumberFormat="1" applyFont="1" applyFill="1" applyBorder="1" applyAlignment="1">
      <alignment horizontal="center"/>
    </xf>
    <xf numFmtId="1" fontId="21" fillId="5" borderId="9" xfId="0" applyNumberFormat="1" applyFont="1" applyFill="1" applyBorder="1" applyAlignment="1" applyProtection="1">
      <alignment horizontal="center"/>
      <protection locked="0"/>
    </xf>
    <xf numFmtId="0" fontId="11" fillId="6" borderId="3" xfId="0" applyFont="1" applyFill="1" applyBorder="1" applyAlignment="1">
      <alignment horizontal="center" wrapText="1"/>
    </xf>
    <xf numFmtId="0" fontId="12" fillId="6" borderId="3" xfId="0" applyFont="1" applyFill="1" applyBorder="1" applyAlignment="1">
      <alignment horizontal="center" wrapText="1"/>
    </xf>
    <xf numFmtId="0" fontId="0" fillId="6" borderId="3" xfId="0" applyFill="1" applyBorder="1" applyAlignment="1">
      <alignment horizontal="center"/>
    </xf>
    <xf numFmtId="0" fontId="20" fillId="5" borderId="33" xfId="0" applyFont="1" applyFill="1" applyBorder="1" applyAlignment="1">
      <alignment horizontal="center" wrapText="1"/>
    </xf>
    <xf numFmtId="0" fontId="23" fillId="5" borderId="17" xfId="0" applyFont="1" applyFill="1" applyBorder="1" applyAlignment="1">
      <alignment horizontal="right" wrapText="1" indent="1"/>
    </xf>
    <xf numFmtId="0" fontId="20" fillId="5" borderId="33" xfId="0" applyFont="1" applyFill="1" applyBorder="1" applyAlignment="1">
      <alignment horizontal="right" wrapText="1" indent="1"/>
    </xf>
    <xf numFmtId="0" fontId="23" fillId="5" borderId="34" xfId="0" applyFont="1" applyFill="1" applyBorder="1" applyAlignment="1">
      <alignment wrapText="1"/>
    </xf>
    <xf numFmtId="0" fontId="23" fillId="5" borderId="38" xfId="0" applyFont="1" applyFill="1" applyBorder="1" applyAlignment="1">
      <alignment horizontal="right" wrapText="1" indent="1"/>
    </xf>
    <xf numFmtId="0" fontId="23" fillId="5" borderId="34" xfId="0" applyFont="1" applyFill="1" applyBorder="1" applyAlignment="1">
      <alignment horizontal="center" wrapText="1"/>
    </xf>
    <xf numFmtId="1" fontId="23" fillId="5" borderId="34" xfId="0" applyNumberFormat="1" applyFont="1" applyFill="1" applyBorder="1" applyAlignment="1">
      <alignment horizontal="center" wrapText="1"/>
    </xf>
    <xf numFmtId="0" fontId="23" fillId="5" borderId="8" xfId="0" applyFont="1" applyFill="1" applyBorder="1" applyAlignment="1">
      <alignment wrapText="1"/>
    </xf>
    <xf numFmtId="0" fontId="23" fillId="5" borderId="39" xfId="0" applyFont="1" applyFill="1" applyBorder="1" applyAlignment="1">
      <alignment horizontal="right" wrapText="1" indent="1"/>
    </xf>
    <xf numFmtId="0" fontId="23" fillId="5" borderId="8" xfId="0" applyFont="1" applyFill="1" applyBorder="1" applyAlignment="1">
      <alignment horizontal="center" wrapText="1"/>
    </xf>
    <xf numFmtId="1" fontId="23" fillId="5" borderId="8" xfId="0" applyNumberFormat="1" applyFont="1" applyFill="1" applyBorder="1" applyAlignment="1">
      <alignment horizontal="center" wrapText="1"/>
    </xf>
    <xf numFmtId="0" fontId="21" fillId="5" borderId="8" xfId="0" applyFont="1" applyFill="1" applyBorder="1" applyAlignment="1"/>
    <xf numFmtId="0" fontId="21" fillId="5" borderId="39" xfId="0" applyFont="1" applyFill="1" applyBorder="1"/>
    <xf numFmtId="0" fontId="23" fillId="5" borderId="9" xfId="0" applyFont="1" applyFill="1" applyBorder="1" applyAlignment="1">
      <alignment wrapText="1"/>
    </xf>
    <xf numFmtId="0" fontId="23" fillId="5" borderId="9" xfId="0" applyFont="1" applyFill="1" applyBorder="1" applyAlignment="1">
      <alignment horizontal="center" wrapText="1"/>
    </xf>
    <xf numFmtId="0" fontId="18" fillId="7" borderId="29" xfId="0" applyFont="1" applyFill="1" applyBorder="1"/>
    <xf numFmtId="0" fontId="18" fillId="7" borderId="14" xfId="0" applyFont="1" applyFill="1" applyBorder="1"/>
    <xf numFmtId="0" fontId="18" fillId="7" borderId="4" xfId="0" applyFont="1" applyFill="1" applyBorder="1"/>
    <xf numFmtId="0" fontId="11" fillId="7" borderId="3" xfId="0" applyFont="1" applyFill="1" applyBorder="1" applyAlignment="1">
      <alignment horizontal="center" wrapText="1"/>
    </xf>
    <xf numFmtId="0" fontId="11" fillId="7" borderId="3" xfId="0" applyFont="1" applyFill="1" applyBorder="1" applyAlignment="1">
      <alignment horizontal="right" wrapText="1" indent="1"/>
    </xf>
    <xf numFmtId="0" fontId="12" fillId="7" borderId="3" xfId="0" applyFont="1" applyFill="1" applyBorder="1" applyAlignment="1">
      <alignment horizontal="center" wrapText="1"/>
    </xf>
    <xf numFmtId="0" fontId="0" fillId="7" borderId="3" xfId="0" applyFill="1" applyBorder="1" applyAlignment="1">
      <alignment horizontal="center"/>
    </xf>
    <xf numFmtId="0" fontId="16" fillId="8" borderId="29" xfId="0" applyFont="1" applyFill="1" applyBorder="1" applyAlignment="1">
      <alignment horizontal="center" vertical="center" wrapText="1"/>
    </xf>
    <xf numFmtId="0" fontId="16" fillId="8" borderId="30" xfId="0" applyFont="1" applyFill="1" applyBorder="1" applyAlignment="1">
      <alignment horizontal="left" vertical="center" wrapText="1"/>
    </xf>
    <xf numFmtId="0" fontId="16" fillId="8" borderId="33" xfId="0" applyFont="1" applyFill="1" applyBorder="1" applyAlignment="1">
      <alignment horizontal="center" vertical="center" wrapText="1"/>
    </xf>
    <xf numFmtId="0" fontId="17" fillId="8" borderId="35" xfId="0" applyFont="1" applyFill="1" applyBorder="1"/>
    <xf numFmtId="0" fontId="17" fillId="8" borderId="30" xfId="0" applyFont="1" applyFill="1" applyBorder="1"/>
    <xf numFmtId="0" fontId="18" fillId="8" borderId="33" xfId="0" applyFont="1" applyFill="1" applyBorder="1"/>
    <xf numFmtId="0" fontId="16" fillId="8" borderId="31" xfId="0" applyFont="1" applyFill="1" applyBorder="1" applyAlignment="1">
      <alignment horizontal="left" wrapText="1" indent="1"/>
    </xf>
    <xf numFmtId="0" fontId="19" fillId="8" borderId="34" xfId="0" applyFont="1" applyFill="1" applyBorder="1" applyAlignment="1">
      <alignment horizontal="right" wrapText="1" indent="1"/>
    </xf>
    <xf numFmtId="0" fontId="17" fillId="8" borderId="5" xfId="0" applyFont="1" applyFill="1" applyBorder="1"/>
    <xf numFmtId="0" fontId="17" fillId="8" borderId="31" xfId="0" applyFont="1" applyFill="1" applyBorder="1"/>
    <xf numFmtId="1" fontId="17" fillId="8" borderId="3" xfId="0" applyNumberFormat="1" applyFont="1" applyFill="1" applyBorder="1" applyAlignment="1">
      <alignment horizontal="center"/>
    </xf>
    <xf numFmtId="0" fontId="17" fillId="8" borderId="38" xfId="0" applyFont="1" applyFill="1" applyBorder="1" applyAlignment="1">
      <alignment horizontal="center"/>
    </xf>
    <xf numFmtId="0" fontId="16" fillId="8" borderId="32" xfId="0" applyFont="1" applyFill="1" applyBorder="1" applyAlignment="1">
      <alignment horizontal="left" wrapText="1" indent="1"/>
    </xf>
    <xf numFmtId="0" fontId="19" fillId="8" borderId="8" xfId="0" applyFont="1" applyFill="1" applyBorder="1" applyAlignment="1">
      <alignment horizontal="right" wrapText="1" indent="1"/>
    </xf>
    <xf numFmtId="0" fontId="17" fillId="8" borderId="6" xfId="0" applyFont="1" applyFill="1" applyBorder="1"/>
    <xf numFmtId="0" fontId="17" fillId="8" borderId="32" xfId="0" applyFont="1" applyFill="1" applyBorder="1"/>
    <xf numFmtId="0" fontId="17" fillId="8" borderId="39" xfId="0" applyFont="1" applyFill="1" applyBorder="1" applyAlignment="1">
      <alignment horizontal="center"/>
    </xf>
    <xf numFmtId="0" fontId="19" fillId="8" borderId="32" xfId="0" applyFont="1" applyFill="1" applyBorder="1" applyAlignment="1">
      <alignment horizontal="left" wrapText="1" indent="1"/>
    </xf>
    <xf numFmtId="0" fontId="19" fillId="8" borderId="9" xfId="0" applyFont="1" applyFill="1" applyBorder="1" applyAlignment="1">
      <alignment horizontal="right" wrapText="1" indent="1"/>
    </xf>
    <xf numFmtId="0" fontId="17" fillId="8" borderId="43" xfId="0" applyFont="1" applyFill="1" applyBorder="1" applyAlignment="1">
      <alignment horizontal="center"/>
    </xf>
    <xf numFmtId="0" fontId="19" fillId="8" borderId="38" xfId="0" applyFont="1" applyFill="1" applyBorder="1" applyAlignment="1">
      <alignment horizontal="right" wrapText="1" indent="1"/>
    </xf>
    <xf numFmtId="0" fontId="19" fillId="8" borderId="34" xfId="0" applyFont="1" applyFill="1" applyBorder="1" applyAlignment="1">
      <alignment horizontal="center" wrapText="1"/>
    </xf>
    <xf numFmtId="1" fontId="19" fillId="8" borderId="34" xfId="0" applyNumberFormat="1" applyFont="1" applyFill="1" applyBorder="1" applyAlignment="1">
      <alignment horizontal="center" wrapText="1"/>
    </xf>
    <xf numFmtId="0" fontId="19" fillId="8" borderId="39" xfId="0" applyFont="1" applyFill="1" applyBorder="1" applyAlignment="1">
      <alignment horizontal="right" wrapText="1" indent="1"/>
    </xf>
    <xf numFmtId="0" fontId="19" fillId="8" borderId="8" xfId="0" applyFont="1" applyFill="1" applyBorder="1" applyAlignment="1">
      <alignment horizontal="center" wrapText="1"/>
    </xf>
    <xf numFmtId="1" fontId="19" fillId="8" borderId="8" xfId="0" applyNumberFormat="1" applyFont="1" applyFill="1" applyBorder="1" applyAlignment="1">
      <alignment horizontal="center" wrapText="1"/>
    </xf>
    <xf numFmtId="0" fontId="17" fillId="8" borderId="39" xfId="0" applyFont="1" applyFill="1" applyBorder="1"/>
    <xf numFmtId="1" fontId="17" fillId="8" borderId="8" xfId="0" applyNumberFormat="1" applyFont="1" applyFill="1" applyBorder="1" applyAlignment="1">
      <alignment horizontal="center"/>
    </xf>
    <xf numFmtId="0" fontId="19" fillId="8" borderId="9" xfId="0" applyFont="1" applyFill="1" applyBorder="1" applyAlignment="1">
      <alignment horizontal="center" wrapText="1"/>
    </xf>
    <xf numFmtId="1" fontId="17" fillId="8" borderId="9" xfId="0" applyNumberFormat="1" applyFont="1" applyFill="1" applyBorder="1" applyAlignment="1">
      <alignment horizontal="center"/>
    </xf>
    <xf numFmtId="0" fontId="19" fillId="8" borderId="40" xfId="0" applyFont="1" applyFill="1" applyBorder="1" applyAlignment="1">
      <alignment horizontal="right" wrapText="1" indent="1"/>
    </xf>
    <xf numFmtId="0" fontId="19" fillId="8" borderId="41" xfId="0" applyFont="1" applyFill="1" applyBorder="1" applyAlignment="1">
      <alignment horizontal="right" wrapText="1" indent="1"/>
    </xf>
    <xf numFmtId="0" fontId="19" fillId="8" borderId="42" xfId="0" applyFont="1" applyFill="1" applyBorder="1" applyAlignment="1">
      <alignment horizontal="right" wrapText="1" indent="1"/>
    </xf>
    <xf numFmtId="0" fontId="16" fillId="8" borderId="46" xfId="0" applyFont="1" applyFill="1" applyBorder="1" applyAlignment="1">
      <alignment horizontal="center" wrapText="1"/>
    </xf>
    <xf numFmtId="0" fontId="16" fillId="8" borderId="46" xfId="0" applyFont="1" applyFill="1" applyBorder="1" applyAlignment="1">
      <alignment horizontal="right" wrapText="1" indent="1"/>
    </xf>
    <xf numFmtId="0" fontId="11" fillId="8" borderId="3" xfId="0" applyFont="1" applyFill="1" applyBorder="1" applyAlignment="1">
      <alignment horizontal="right" wrapText="1" indent="1"/>
    </xf>
    <xf numFmtId="164" fontId="11" fillId="8" borderId="3" xfId="0" applyNumberFormat="1" applyFont="1" applyFill="1" applyBorder="1" applyAlignment="1">
      <alignment horizontal="right" wrapText="1" indent="1"/>
    </xf>
    <xf numFmtId="0" fontId="19" fillId="8" borderId="23" xfId="0" applyFont="1" applyFill="1" applyBorder="1" applyAlignment="1">
      <alignment horizontal="right" wrapText="1" indent="1"/>
    </xf>
    <xf numFmtId="0" fontId="19" fillId="8" borderId="27" xfId="0" applyFont="1" applyFill="1" applyBorder="1" applyAlignment="1">
      <alignment horizontal="left" wrapText="1" indent="1"/>
    </xf>
    <xf numFmtId="1" fontId="17" fillId="8" borderId="25" xfId="0" applyNumberFormat="1" applyFont="1" applyFill="1" applyBorder="1" applyAlignment="1">
      <alignment horizontal="center"/>
    </xf>
    <xf numFmtId="0" fontId="19" fillId="8" borderId="18" xfId="0" applyFont="1" applyFill="1" applyBorder="1" applyAlignment="1">
      <alignment horizontal="left" wrapText="1" indent="1"/>
    </xf>
    <xf numFmtId="0" fontId="19" fillId="8" borderId="20" xfId="0" applyFont="1" applyFill="1" applyBorder="1" applyAlignment="1">
      <alignment horizontal="left" wrapText="1" indent="1"/>
    </xf>
    <xf numFmtId="0" fontId="19" fillId="8" borderId="47" xfId="0" applyFont="1" applyFill="1" applyBorder="1" applyAlignment="1">
      <alignment horizontal="left" wrapText="1" indent="1"/>
    </xf>
    <xf numFmtId="0" fontId="11" fillId="8" borderId="21" xfId="0" applyFont="1" applyFill="1" applyBorder="1" applyAlignment="1">
      <alignment horizontal="right" wrapText="1" indent="1"/>
    </xf>
    <xf numFmtId="164" fontId="11" fillId="8" borderId="21" xfId="0" applyNumberFormat="1" applyFont="1" applyFill="1" applyBorder="1" applyAlignment="1">
      <alignment horizontal="right" wrapText="1" indent="1"/>
    </xf>
    <xf numFmtId="0" fontId="17" fillId="8" borderId="22" xfId="0" applyFont="1" applyFill="1" applyBorder="1"/>
    <xf numFmtId="0" fontId="17" fillId="8" borderId="47" xfId="0" applyFont="1" applyFill="1" applyBorder="1"/>
    <xf numFmtId="1" fontId="17" fillId="8" borderId="21" xfId="0" applyNumberFormat="1" applyFont="1" applyFill="1" applyBorder="1" applyAlignment="1">
      <alignment horizontal="center"/>
    </xf>
    <xf numFmtId="1" fontId="17" fillId="8" borderId="26" xfId="0" applyNumberFormat="1" applyFont="1" applyFill="1" applyBorder="1" applyAlignment="1">
      <alignment horizontal="center"/>
    </xf>
    <xf numFmtId="0" fontId="11" fillId="8" borderId="2" xfId="0" applyFont="1" applyFill="1" applyBorder="1" applyAlignment="1">
      <alignment horizontal="right" wrapText="1" indent="1"/>
    </xf>
    <xf numFmtId="164" fontId="11" fillId="8" borderId="2" xfId="0" applyNumberFormat="1" applyFont="1" applyFill="1" applyBorder="1" applyAlignment="1">
      <alignment horizontal="right" wrapText="1" indent="1"/>
    </xf>
    <xf numFmtId="1" fontId="17" fillId="8" borderId="2" xfId="0" applyNumberFormat="1" applyFont="1" applyFill="1" applyBorder="1" applyAlignment="1">
      <alignment horizontal="center"/>
    </xf>
    <xf numFmtId="1" fontId="17" fillId="8" borderId="28" xfId="0" applyNumberFormat="1" applyFont="1" applyFill="1" applyBorder="1" applyAlignment="1">
      <alignment horizontal="center"/>
    </xf>
    <xf numFmtId="0" fontId="20" fillId="9" borderId="29" xfId="0" applyFont="1" applyFill="1" applyBorder="1" applyAlignment="1">
      <alignment horizontal="center" vertical="center" wrapText="1"/>
    </xf>
    <xf numFmtId="0" fontId="20" fillId="9" borderId="30" xfId="0" applyFont="1" applyFill="1" applyBorder="1" applyAlignment="1">
      <alignment horizontal="left" vertical="center" wrapText="1"/>
    </xf>
    <xf numFmtId="0" fontId="20" fillId="9" borderId="33" xfId="0" applyFont="1" applyFill="1" applyBorder="1" applyAlignment="1">
      <alignment horizontal="center" vertical="center" wrapText="1"/>
    </xf>
    <xf numFmtId="0" fontId="21" fillId="9" borderId="35" xfId="0" applyFont="1" applyFill="1" applyBorder="1"/>
    <xf numFmtId="0" fontId="21" fillId="9" borderId="30" xfId="0" applyFont="1" applyFill="1" applyBorder="1"/>
    <xf numFmtId="0" fontId="22" fillId="9" borderId="33" xfId="0" applyFont="1" applyFill="1" applyBorder="1"/>
    <xf numFmtId="0" fontId="23" fillId="9" borderId="34" xfId="0" applyFont="1" applyFill="1" applyBorder="1" applyAlignment="1">
      <alignment horizontal="right" wrapText="1" indent="1"/>
    </xf>
    <xf numFmtId="164" fontId="23" fillId="9" borderId="34" xfId="0" applyNumberFormat="1" applyFont="1" applyFill="1" applyBorder="1" applyAlignment="1">
      <alignment horizontal="right" wrapText="1" indent="1"/>
    </xf>
    <xf numFmtId="0" fontId="21" fillId="9" borderId="5" xfId="0" applyFont="1" applyFill="1" applyBorder="1"/>
    <xf numFmtId="0" fontId="21" fillId="9" borderId="31" xfId="0" applyFont="1" applyFill="1" applyBorder="1"/>
    <xf numFmtId="0" fontId="21" fillId="9" borderId="34" xfId="0" applyFont="1" applyFill="1" applyBorder="1" applyAlignment="1">
      <alignment horizontal="center"/>
    </xf>
    <xf numFmtId="0" fontId="23" fillId="9" borderId="8" xfId="0" applyFont="1" applyFill="1" applyBorder="1" applyAlignment="1">
      <alignment horizontal="right" wrapText="1" indent="1"/>
    </xf>
    <xf numFmtId="164" fontId="23" fillId="9" borderId="8" xfId="0" applyNumberFormat="1" applyFont="1" applyFill="1" applyBorder="1" applyAlignment="1">
      <alignment horizontal="right" wrapText="1" indent="1"/>
    </xf>
    <xf numFmtId="0" fontId="21" fillId="9" borderId="6" xfId="0" applyFont="1" applyFill="1" applyBorder="1"/>
    <xf numFmtId="0" fontId="21" fillId="9" borderId="32" xfId="0" applyFont="1" applyFill="1" applyBorder="1"/>
    <xf numFmtId="0" fontId="21" fillId="9" borderId="8" xfId="0" applyFont="1" applyFill="1" applyBorder="1" applyAlignment="1">
      <alignment horizontal="center"/>
    </xf>
    <xf numFmtId="1" fontId="21" fillId="9" borderId="8" xfId="0" applyNumberFormat="1" applyFont="1" applyFill="1" applyBorder="1" applyAlignment="1">
      <alignment horizontal="center"/>
    </xf>
    <xf numFmtId="0" fontId="23" fillId="9" borderId="9" xfId="0" applyFont="1" applyFill="1" applyBorder="1" applyAlignment="1">
      <alignment horizontal="right" wrapText="1" indent="1"/>
    </xf>
    <xf numFmtId="164" fontId="23" fillId="9" borderId="9" xfId="0" applyNumberFormat="1" applyFont="1" applyFill="1" applyBorder="1" applyAlignment="1">
      <alignment horizontal="right" wrapText="1" indent="1"/>
    </xf>
    <xf numFmtId="0" fontId="21" fillId="9" borderId="9" xfId="0" applyFont="1" applyFill="1" applyBorder="1" applyAlignment="1">
      <alignment horizontal="center"/>
    </xf>
    <xf numFmtId="1" fontId="21" fillId="9" borderId="9" xfId="0" applyNumberFormat="1" applyFont="1" applyFill="1" applyBorder="1" applyAlignment="1">
      <alignment horizontal="center"/>
    </xf>
    <xf numFmtId="0" fontId="20" fillId="10" borderId="31" xfId="0" applyFont="1" applyFill="1" applyBorder="1" applyAlignment="1">
      <alignment horizontal="left" wrapText="1" indent="1"/>
    </xf>
    <xf numFmtId="0" fontId="23" fillId="10" borderId="34" xfId="0" applyFont="1" applyFill="1" applyBorder="1" applyAlignment="1">
      <alignment horizontal="right" wrapText="1" indent="1"/>
    </xf>
    <xf numFmtId="0" fontId="21" fillId="10" borderId="5" xfId="0" applyFont="1" applyFill="1" applyBorder="1"/>
    <xf numFmtId="0" fontId="21" fillId="10" borderId="31" xfId="0" applyFont="1" applyFill="1" applyBorder="1"/>
    <xf numFmtId="0" fontId="20" fillId="10" borderId="32" xfId="0" applyFont="1" applyFill="1" applyBorder="1" applyAlignment="1">
      <alignment horizontal="left" wrapText="1" indent="1"/>
    </xf>
    <xf numFmtId="0" fontId="23" fillId="10" borderId="8" xfId="0" applyFont="1" applyFill="1" applyBorder="1" applyAlignment="1">
      <alignment horizontal="right" wrapText="1" indent="1"/>
    </xf>
    <xf numFmtId="0" fontId="21" fillId="10" borderId="6" xfId="0" applyFont="1" applyFill="1" applyBorder="1"/>
    <xf numFmtId="0" fontId="21" fillId="10" borderId="32" xfId="0" applyFont="1" applyFill="1" applyBorder="1"/>
    <xf numFmtId="0" fontId="23" fillId="10" borderId="32" xfId="0" applyFont="1" applyFill="1" applyBorder="1" applyAlignment="1">
      <alignment horizontal="left" wrapText="1" indent="1"/>
    </xf>
    <xf numFmtId="0" fontId="23" fillId="10" borderId="9" xfId="0" applyFont="1" applyFill="1" applyBorder="1" applyAlignment="1">
      <alignment horizontal="right" wrapText="1" indent="1"/>
    </xf>
    <xf numFmtId="0" fontId="23" fillId="10" borderId="40" xfId="0" applyFont="1" applyFill="1" applyBorder="1" applyAlignment="1">
      <alignment horizontal="right" wrapText="1" indent="1"/>
    </xf>
    <xf numFmtId="0" fontId="23" fillId="10" borderId="41" xfId="0" applyFont="1" applyFill="1" applyBorder="1" applyAlignment="1">
      <alignment horizontal="right" wrapText="1" indent="1"/>
    </xf>
    <xf numFmtId="0" fontId="23" fillId="10" borderId="42" xfId="0" applyFont="1" applyFill="1" applyBorder="1" applyAlignment="1">
      <alignment horizontal="right" wrapText="1" indent="1"/>
    </xf>
    <xf numFmtId="0" fontId="23" fillId="10" borderId="51" xfId="0" applyFont="1" applyFill="1" applyBorder="1" applyAlignment="1">
      <alignment horizontal="right" wrapText="1" indent="1"/>
    </xf>
    <xf numFmtId="0" fontId="23" fillId="10" borderId="52" xfId="0" applyFont="1" applyFill="1" applyBorder="1" applyAlignment="1">
      <alignment horizontal="right" wrapText="1" indent="1"/>
    </xf>
    <xf numFmtId="0" fontId="23" fillId="10" borderId="50" xfId="0" applyFont="1" applyFill="1" applyBorder="1" applyAlignment="1">
      <alignment horizontal="right" wrapText="1" indent="1"/>
    </xf>
    <xf numFmtId="0" fontId="23" fillId="10" borderId="8" xfId="0" applyFont="1" applyFill="1" applyBorder="1" applyAlignment="1">
      <alignment horizontal="center" wrapText="1"/>
    </xf>
    <xf numFmtId="0" fontId="23" fillId="10" borderId="9" xfId="0" applyFont="1" applyFill="1" applyBorder="1" applyAlignment="1">
      <alignment horizontal="center" wrapText="1"/>
    </xf>
    <xf numFmtId="1" fontId="21" fillId="10" borderId="7" xfId="0" applyNumberFormat="1" applyFont="1" applyFill="1" applyBorder="1" applyAlignment="1">
      <alignment horizontal="center"/>
    </xf>
    <xf numFmtId="1" fontId="21" fillId="10" borderId="8" xfId="0" applyNumberFormat="1" applyFont="1" applyFill="1" applyBorder="1" applyAlignment="1">
      <alignment horizontal="center"/>
    </xf>
    <xf numFmtId="1" fontId="21" fillId="10" borderId="9" xfId="0" applyNumberFormat="1" applyFont="1" applyFill="1" applyBorder="1" applyAlignment="1">
      <alignment horizontal="center"/>
    </xf>
    <xf numFmtId="0" fontId="24" fillId="10" borderId="29" xfId="0" applyFont="1" applyFill="1" applyBorder="1" applyAlignment="1">
      <alignment horizontal="center" vertical="center" wrapText="1"/>
    </xf>
    <xf numFmtId="0" fontId="24" fillId="10" borderId="30" xfId="0" applyFont="1" applyFill="1" applyBorder="1" applyAlignment="1">
      <alignment horizontal="left" vertical="center" wrapText="1"/>
    </xf>
    <xf numFmtId="0" fontId="24" fillId="10" borderId="33" xfId="0" applyFont="1" applyFill="1" applyBorder="1" applyAlignment="1">
      <alignment horizontal="center" vertical="center" wrapText="1"/>
    </xf>
    <xf numFmtId="0" fontId="24" fillId="10" borderId="44" xfId="0" applyFont="1" applyFill="1" applyBorder="1" applyAlignment="1">
      <alignment horizontal="center" vertical="center" wrapText="1"/>
    </xf>
    <xf numFmtId="0" fontId="24" fillId="10" borderId="10" xfId="0" applyFont="1" applyFill="1" applyBorder="1" applyAlignment="1">
      <alignment horizontal="center" vertical="center" wrapText="1"/>
    </xf>
    <xf numFmtId="0" fontId="25" fillId="10" borderId="35" xfId="0" applyFont="1" applyFill="1" applyBorder="1"/>
    <xf numFmtId="0" fontId="25" fillId="10" borderId="30" xfId="0" applyFont="1" applyFill="1" applyBorder="1"/>
    <xf numFmtId="0" fontId="26" fillId="10" borderId="33" xfId="0" applyFont="1" applyFill="1" applyBorder="1"/>
    <xf numFmtId="0" fontId="24" fillId="9" borderId="46" xfId="0" applyFont="1" applyFill="1" applyBorder="1" applyAlignment="1">
      <alignment horizontal="right" wrapText="1" indent="1"/>
    </xf>
    <xf numFmtId="0" fontId="20" fillId="9" borderId="38" xfId="0" applyFont="1" applyFill="1" applyBorder="1" applyAlignment="1">
      <alignment horizontal="left" wrapText="1" indent="1"/>
    </xf>
    <xf numFmtId="0" fontId="20" fillId="9" borderId="39" xfId="0" applyFont="1" applyFill="1" applyBorder="1" applyAlignment="1">
      <alignment horizontal="left" wrapText="1" indent="1"/>
    </xf>
    <xf numFmtId="0" fontId="23" fillId="9" borderId="39" xfId="0" applyFont="1" applyFill="1" applyBorder="1" applyAlignment="1">
      <alignment horizontal="left" wrapText="1" indent="1"/>
    </xf>
    <xf numFmtId="0" fontId="23" fillId="9" borderId="7" xfId="0" applyFont="1" applyFill="1" applyBorder="1" applyAlignment="1">
      <alignment horizontal="left" wrapText="1" indent="1"/>
    </xf>
    <xf numFmtId="0" fontId="23" fillId="9" borderId="8" xfId="0" applyFont="1" applyFill="1" applyBorder="1" applyAlignment="1">
      <alignment horizontal="left" wrapText="1" indent="1"/>
    </xf>
    <xf numFmtId="0" fontId="23" fillId="9" borderId="9" xfId="0" applyFont="1" applyFill="1" applyBorder="1" applyAlignment="1">
      <alignment horizontal="left" wrapText="1" indent="1"/>
    </xf>
    <xf numFmtId="0" fontId="13" fillId="0" borderId="3" xfId="0" applyFont="1" applyBorder="1"/>
    <xf numFmtId="0" fontId="20" fillId="9" borderId="55" xfId="0" applyFont="1" applyFill="1" applyBorder="1" applyAlignment="1">
      <alignment horizontal="left" wrapText="1" indent="1"/>
    </xf>
    <xf numFmtId="0" fontId="23" fillId="9" borderId="37" xfId="0" applyFont="1" applyFill="1" applyBorder="1" applyAlignment="1">
      <alignment horizontal="left" wrapText="1" indent="1"/>
    </xf>
    <xf numFmtId="0" fontId="23" fillId="9" borderId="9" xfId="0" applyFont="1" applyFill="1" applyBorder="1" applyAlignment="1">
      <alignment horizontal="center" wrapText="1"/>
    </xf>
    <xf numFmtId="0" fontId="23" fillId="9" borderId="9" xfId="0" applyFont="1" applyFill="1" applyBorder="1" applyAlignment="1">
      <alignment horizontal="left" wrapText="1"/>
    </xf>
    <xf numFmtId="0" fontId="23" fillId="9" borderId="51" xfId="0" applyFont="1" applyFill="1" applyBorder="1" applyAlignment="1">
      <alignment horizontal="right" wrapText="1" indent="1"/>
    </xf>
    <xf numFmtId="0" fontId="23" fillId="9" borderId="50" xfId="0" applyFont="1" applyFill="1" applyBorder="1" applyAlignment="1">
      <alignment horizontal="right" wrapText="1" indent="1"/>
    </xf>
    <xf numFmtId="0" fontId="23" fillId="9" borderId="7" xfId="0" applyFont="1" applyFill="1" applyBorder="1" applyAlignment="1">
      <alignment horizontal="left" wrapText="1"/>
    </xf>
    <xf numFmtId="0" fontId="23" fillId="9" borderId="8" xfId="0" applyFont="1" applyFill="1" applyBorder="1" applyAlignment="1">
      <alignment horizontal="left" wrapText="1"/>
    </xf>
    <xf numFmtId="0" fontId="23" fillId="9" borderId="9" xfId="0" applyFont="1" applyFill="1" applyBorder="1" applyAlignment="1">
      <alignment horizontal="left" wrapText="1" indent="2"/>
    </xf>
    <xf numFmtId="0" fontId="23" fillId="9" borderId="38" xfId="0" applyFont="1" applyFill="1" applyBorder="1" applyAlignment="1">
      <alignment horizontal="right" wrapText="1" indent="1"/>
    </xf>
    <xf numFmtId="0" fontId="23" fillId="9" borderId="34" xfId="0" applyFont="1" applyFill="1" applyBorder="1" applyAlignment="1">
      <alignment horizontal="center" wrapText="1"/>
    </xf>
    <xf numFmtId="1" fontId="23" fillId="9" borderId="34" xfId="0" applyNumberFormat="1" applyFont="1" applyFill="1" applyBorder="1" applyAlignment="1">
      <alignment horizontal="center" wrapText="1"/>
    </xf>
    <xf numFmtId="1" fontId="23" fillId="9" borderId="34" xfId="0" applyNumberFormat="1" applyFont="1" applyFill="1" applyBorder="1" applyAlignment="1">
      <alignment horizontal="right" wrapText="1" indent="1"/>
    </xf>
    <xf numFmtId="0" fontId="23" fillId="9" borderId="39" xfId="0" applyFont="1" applyFill="1" applyBorder="1" applyAlignment="1">
      <alignment horizontal="right" wrapText="1" indent="1"/>
    </xf>
    <xf numFmtId="0" fontId="23" fillId="9" borderId="8" xfId="0" applyFont="1" applyFill="1" applyBorder="1" applyAlignment="1">
      <alignment horizontal="center" wrapText="1"/>
    </xf>
    <xf numFmtId="1" fontId="23" fillId="9" borderId="8" xfId="0" applyNumberFormat="1" applyFont="1" applyFill="1" applyBorder="1" applyAlignment="1">
      <alignment horizontal="center" wrapText="1"/>
    </xf>
    <xf numFmtId="0" fontId="21" fillId="9" borderId="39" xfId="0" applyFont="1" applyFill="1" applyBorder="1"/>
    <xf numFmtId="1" fontId="23" fillId="5" borderId="34" xfId="0" applyNumberFormat="1" applyFont="1" applyFill="1" applyBorder="1" applyAlignment="1">
      <alignment horizontal="left" wrapText="1" indent="1"/>
    </xf>
    <xf numFmtId="1" fontId="23" fillId="5" borderId="8" xfId="0" applyNumberFormat="1" applyFont="1" applyFill="1" applyBorder="1" applyAlignment="1">
      <alignment horizontal="left" wrapText="1" indent="1"/>
    </xf>
    <xf numFmtId="1" fontId="21" fillId="5" borderId="8" xfId="0" applyNumberFormat="1" applyFont="1" applyFill="1" applyBorder="1" applyAlignment="1">
      <alignment horizontal="left" indent="1"/>
    </xf>
    <xf numFmtId="1" fontId="21" fillId="5" borderId="9" xfId="0" applyNumberFormat="1" applyFont="1" applyFill="1" applyBorder="1" applyAlignment="1">
      <alignment horizontal="left" indent="1"/>
    </xf>
    <xf numFmtId="0" fontId="18" fillId="11" borderId="14" xfId="0" applyFont="1" applyFill="1" applyBorder="1"/>
    <xf numFmtId="0" fontId="18" fillId="11" borderId="4" xfId="0" applyFont="1" applyFill="1" applyBorder="1"/>
    <xf numFmtId="0" fontId="11" fillId="11" borderId="3" xfId="0" applyFont="1" applyFill="1" applyBorder="1" applyAlignment="1">
      <alignment horizontal="center" wrapText="1"/>
    </xf>
    <xf numFmtId="0" fontId="12" fillId="11" borderId="3" xfId="0" applyFont="1" applyFill="1" applyBorder="1" applyAlignment="1">
      <alignment horizontal="right" wrapText="1" indent="1"/>
    </xf>
    <xf numFmtId="0" fontId="12" fillId="11" borderId="3" xfId="0" applyFont="1" applyFill="1" applyBorder="1" applyAlignment="1">
      <alignment horizontal="center" wrapText="1"/>
    </xf>
    <xf numFmtId="0" fontId="0" fillId="11" borderId="3" xfId="0" applyFill="1" applyBorder="1" applyAlignment="1">
      <alignment horizontal="center"/>
    </xf>
    <xf numFmtId="0" fontId="0" fillId="0" borderId="36" xfId="0" applyBorder="1"/>
    <xf numFmtId="0" fontId="19" fillId="8" borderId="18" xfId="0" applyFont="1" applyFill="1" applyBorder="1" applyAlignment="1">
      <alignment wrapText="1"/>
    </xf>
    <xf numFmtId="0" fontId="0" fillId="0" borderId="11" xfId="0" applyBorder="1"/>
    <xf numFmtId="0" fontId="17" fillId="8" borderId="18" xfId="0" applyFont="1" applyFill="1" applyBorder="1" applyAlignment="1"/>
    <xf numFmtId="0" fontId="0" fillId="0" borderId="31" xfId="0" applyBorder="1"/>
    <xf numFmtId="0" fontId="16" fillId="8" borderId="7" xfId="0" applyFont="1" applyFill="1" applyBorder="1" applyAlignment="1">
      <alignment horizontal="center" wrapText="1"/>
    </xf>
    <xf numFmtId="0" fontId="22" fillId="12" borderId="29" xfId="0" applyFont="1" applyFill="1" applyBorder="1"/>
    <xf numFmtId="0" fontId="22" fillId="12" borderId="14" xfId="0" applyFont="1" applyFill="1" applyBorder="1"/>
    <xf numFmtId="0" fontId="22" fillId="12" borderId="4" xfId="0" applyFont="1" applyFill="1" applyBorder="1"/>
    <xf numFmtId="0" fontId="23" fillId="12" borderId="27" xfId="0" applyFont="1" applyFill="1" applyBorder="1" applyAlignment="1">
      <alignment horizontal="center" wrapText="1"/>
    </xf>
    <xf numFmtId="0" fontId="23" fillId="12" borderId="2" xfId="0" applyFont="1" applyFill="1" applyBorder="1" applyAlignment="1">
      <alignment horizontal="center" wrapText="1"/>
    </xf>
    <xf numFmtId="0" fontId="20" fillId="12" borderId="2" xfId="0" applyFont="1" applyFill="1" applyBorder="1" applyAlignment="1">
      <alignment horizontal="center" wrapText="1"/>
    </xf>
    <xf numFmtId="0" fontId="21" fillId="12" borderId="2" xfId="0" applyFont="1" applyFill="1" applyBorder="1" applyAlignment="1">
      <alignment horizontal="center"/>
    </xf>
    <xf numFmtId="0" fontId="21" fillId="12" borderId="28" xfId="0" applyFont="1" applyFill="1" applyBorder="1" applyAlignment="1">
      <alignment horizontal="center"/>
    </xf>
    <xf numFmtId="0" fontId="23" fillId="12" borderId="18" xfId="0" applyFont="1" applyFill="1" applyBorder="1" applyAlignment="1">
      <alignment horizontal="center" wrapText="1"/>
    </xf>
    <xf numFmtId="0" fontId="23" fillId="12" borderId="3" xfId="0" applyFont="1" applyFill="1" applyBorder="1" applyAlignment="1">
      <alignment horizontal="center" wrapText="1"/>
    </xf>
    <xf numFmtId="0" fontId="20" fillId="12" borderId="3" xfId="0" applyFont="1" applyFill="1" applyBorder="1" applyAlignment="1">
      <alignment horizontal="center" wrapText="1"/>
    </xf>
    <xf numFmtId="0" fontId="21" fillId="12" borderId="3" xfId="0" applyFont="1" applyFill="1" applyBorder="1" applyAlignment="1">
      <alignment horizontal="center"/>
    </xf>
    <xf numFmtId="0" fontId="21" fillId="12" borderId="25" xfId="0" applyFont="1" applyFill="1" applyBorder="1" applyAlignment="1">
      <alignment horizontal="center"/>
    </xf>
    <xf numFmtId="0" fontId="23" fillId="12" borderId="20" xfId="0" applyFont="1" applyFill="1" applyBorder="1" applyAlignment="1">
      <alignment horizontal="center" wrapText="1"/>
    </xf>
    <xf numFmtId="0" fontId="23" fillId="12" borderId="21" xfId="0" applyFont="1" applyFill="1" applyBorder="1" applyAlignment="1">
      <alignment horizontal="center" wrapText="1"/>
    </xf>
    <xf numFmtId="0" fontId="20" fillId="12" borderId="21" xfId="0" applyFont="1" applyFill="1" applyBorder="1" applyAlignment="1">
      <alignment horizontal="center" wrapText="1"/>
    </xf>
    <xf numFmtId="0" fontId="21" fillId="12" borderId="21" xfId="0" applyFont="1" applyFill="1" applyBorder="1" applyAlignment="1">
      <alignment horizontal="center"/>
    </xf>
    <xf numFmtId="0" fontId="21" fillId="12" borderId="26" xfId="0" applyFont="1" applyFill="1" applyBorder="1" applyAlignment="1">
      <alignment horizontal="center"/>
    </xf>
    <xf numFmtId="0" fontId="23" fillId="5" borderId="7" xfId="0" applyFont="1" applyFill="1" applyBorder="1" applyAlignment="1">
      <alignment horizontal="right" wrapText="1" indent="1"/>
    </xf>
    <xf numFmtId="0" fontId="23" fillId="5" borderId="50" xfId="0" applyFont="1" applyFill="1" applyBorder="1" applyAlignment="1">
      <alignment horizontal="right" wrapText="1" indent="1"/>
    </xf>
    <xf numFmtId="0" fontId="23" fillId="5" borderId="40" xfId="0" applyFont="1" applyFill="1" applyBorder="1" applyAlignment="1">
      <alignment horizontal="right" wrapText="1" indent="1"/>
    </xf>
    <xf numFmtId="164" fontId="23" fillId="5" borderId="50" xfId="0" applyNumberFormat="1" applyFont="1" applyFill="1" applyBorder="1" applyAlignment="1">
      <alignment horizontal="right" wrapText="1" indent="1"/>
    </xf>
    <xf numFmtId="0" fontId="21" fillId="5" borderId="7" xfId="0" applyFont="1" applyFill="1" applyBorder="1" applyAlignment="1">
      <alignment horizontal="center"/>
    </xf>
    <xf numFmtId="1" fontId="21" fillId="5" borderId="7" xfId="0" applyNumberFormat="1" applyFont="1" applyFill="1" applyBorder="1" applyAlignment="1">
      <alignment horizontal="center"/>
    </xf>
    <xf numFmtId="0" fontId="23" fillId="5" borderId="51" xfId="0" applyFont="1" applyFill="1" applyBorder="1" applyAlignment="1">
      <alignment horizontal="right" wrapText="1" indent="1"/>
    </xf>
    <xf numFmtId="0" fontId="23" fillId="5" borderId="41" xfId="0" applyFont="1" applyFill="1" applyBorder="1" applyAlignment="1">
      <alignment horizontal="right" wrapText="1" indent="1"/>
    </xf>
    <xf numFmtId="164" fontId="23" fillId="5" borderId="51" xfId="0" applyNumberFormat="1" applyFont="1" applyFill="1" applyBorder="1" applyAlignment="1">
      <alignment horizontal="right" wrapText="1" indent="1"/>
    </xf>
    <xf numFmtId="0" fontId="23" fillId="5" borderId="52" xfId="0" applyFont="1" applyFill="1" applyBorder="1" applyAlignment="1">
      <alignment horizontal="right" wrapText="1" indent="1"/>
    </xf>
    <xf numFmtId="0" fontId="23" fillId="5" borderId="42" xfId="0" applyFont="1" applyFill="1" applyBorder="1" applyAlignment="1">
      <alignment horizontal="right" wrapText="1" indent="1"/>
    </xf>
    <xf numFmtId="164" fontId="23" fillId="5" borderId="52" xfId="0" applyNumberFormat="1" applyFont="1" applyFill="1" applyBorder="1" applyAlignment="1">
      <alignment horizontal="right" wrapText="1" indent="1"/>
    </xf>
    <xf numFmtId="0" fontId="27" fillId="5" borderId="38" xfId="0" applyFont="1" applyFill="1" applyBorder="1" applyAlignment="1">
      <alignment horizontal="right" wrapText="1" indent="1"/>
    </xf>
    <xf numFmtId="0" fontId="27" fillId="5" borderId="39" xfId="0" applyFont="1" applyFill="1" applyBorder="1" applyAlignment="1">
      <alignment horizontal="right" wrapText="1" indent="1"/>
    </xf>
    <xf numFmtId="0" fontId="25" fillId="5" borderId="39" xfId="0" applyFont="1" applyFill="1" applyBorder="1"/>
    <xf numFmtId="0" fontId="20" fillId="5" borderId="44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22" fillId="7" borderId="29" xfId="0" applyFont="1" applyFill="1" applyBorder="1"/>
    <xf numFmtId="0" fontId="22" fillId="7" borderId="14" xfId="0" applyFont="1" applyFill="1" applyBorder="1"/>
    <xf numFmtId="0" fontId="22" fillId="7" borderId="4" xfId="0" applyFont="1" applyFill="1" applyBorder="1"/>
    <xf numFmtId="0" fontId="20" fillId="5" borderId="46" xfId="0" applyFont="1" applyFill="1" applyBorder="1" applyAlignment="1">
      <alignment horizontal="right" wrapText="1" indent="1"/>
    </xf>
    <xf numFmtId="0" fontId="21" fillId="9" borderId="8" xfId="0" applyFont="1" applyFill="1" applyBorder="1" applyAlignment="1">
      <alignment horizontal="left" indent="1"/>
    </xf>
    <xf numFmtId="1" fontId="21" fillId="9" borderId="50" xfId="0" applyNumberFormat="1" applyFont="1" applyFill="1" applyBorder="1" applyAlignment="1">
      <alignment horizontal="center"/>
    </xf>
    <xf numFmtId="1" fontId="21" fillId="9" borderId="51" xfId="0" applyNumberFormat="1" applyFont="1" applyFill="1" applyBorder="1" applyAlignment="1">
      <alignment horizontal="center"/>
    </xf>
    <xf numFmtId="1" fontId="21" fillId="9" borderId="52" xfId="0" applyNumberFormat="1" applyFont="1" applyFill="1" applyBorder="1" applyAlignment="1">
      <alignment horizontal="center"/>
    </xf>
    <xf numFmtId="1" fontId="23" fillId="9" borderId="7" xfId="0" applyNumberFormat="1" applyFont="1" applyFill="1" applyBorder="1" applyAlignment="1">
      <alignment horizontal="right" wrapText="1" indent="1"/>
    </xf>
    <xf numFmtId="1" fontId="23" fillId="9" borderId="8" xfId="0" applyNumberFormat="1" applyFont="1" applyFill="1" applyBorder="1" applyAlignment="1">
      <alignment horizontal="right" wrapText="1" indent="1"/>
    </xf>
    <xf numFmtId="1" fontId="23" fillId="9" borderId="9" xfId="0" applyNumberFormat="1" applyFont="1" applyFill="1" applyBorder="1" applyAlignment="1">
      <alignment horizontal="right" wrapText="1" indent="1"/>
    </xf>
    <xf numFmtId="0" fontId="20" fillId="13" borderId="31" xfId="0" applyFont="1" applyFill="1" applyBorder="1" applyAlignment="1">
      <alignment horizontal="left" wrapText="1" indent="1"/>
    </xf>
    <xf numFmtId="0" fontId="23" fillId="13" borderId="7" xfId="0" applyFont="1" applyFill="1" applyBorder="1" applyAlignment="1">
      <alignment horizontal="right" wrapText="1" indent="1"/>
    </xf>
    <xf numFmtId="0" fontId="23" fillId="13" borderId="50" xfId="0" applyFont="1" applyFill="1" applyBorder="1" applyAlignment="1">
      <alignment horizontal="right" wrapText="1" indent="1"/>
    </xf>
    <xf numFmtId="0" fontId="23" fillId="13" borderId="34" xfId="0" applyFont="1" applyFill="1" applyBorder="1" applyAlignment="1">
      <alignment horizontal="right" wrapText="1" indent="1"/>
    </xf>
    <xf numFmtId="0" fontId="23" fillId="13" borderId="40" xfId="0" applyFont="1" applyFill="1" applyBorder="1" applyAlignment="1">
      <alignment horizontal="right" wrapText="1" indent="1"/>
    </xf>
    <xf numFmtId="164" fontId="23" fillId="13" borderId="50" xfId="0" applyNumberFormat="1" applyFont="1" applyFill="1" applyBorder="1" applyAlignment="1">
      <alignment horizontal="right" wrapText="1" indent="1"/>
    </xf>
    <xf numFmtId="0" fontId="21" fillId="13" borderId="5" xfId="0" applyFont="1" applyFill="1" applyBorder="1"/>
    <xf numFmtId="0" fontId="21" fillId="13" borderId="31" xfId="0" applyFont="1" applyFill="1" applyBorder="1"/>
    <xf numFmtId="0" fontId="21" fillId="13" borderId="7" xfId="0" applyFont="1" applyFill="1" applyBorder="1" applyAlignment="1">
      <alignment horizontal="center"/>
    </xf>
    <xf numFmtId="1" fontId="21" fillId="13" borderId="7" xfId="0" applyNumberFormat="1" applyFont="1" applyFill="1" applyBorder="1" applyAlignment="1">
      <alignment horizontal="center"/>
    </xf>
    <xf numFmtId="0" fontId="20" fillId="13" borderId="32" xfId="0" applyFont="1" applyFill="1" applyBorder="1" applyAlignment="1">
      <alignment horizontal="left" wrapText="1" indent="1"/>
    </xf>
    <xf numFmtId="0" fontId="23" fillId="13" borderId="8" xfId="0" applyFont="1" applyFill="1" applyBorder="1" applyAlignment="1">
      <alignment horizontal="right" wrapText="1" indent="1"/>
    </xf>
    <xf numFmtId="0" fontId="23" fillId="13" borderId="51" xfId="0" applyFont="1" applyFill="1" applyBorder="1" applyAlignment="1">
      <alignment horizontal="right" wrapText="1" indent="1"/>
    </xf>
    <xf numFmtId="0" fontId="23" fillId="13" borderId="41" xfId="0" applyFont="1" applyFill="1" applyBorder="1" applyAlignment="1">
      <alignment horizontal="right" wrapText="1" indent="1"/>
    </xf>
    <xf numFmtId="164" fontId="23" fillId="13" borderId="51" xfId="0" applyNumberFormat="1" applyFont="1" applyFill="1" applyBorder="1" applyAlignment="1">
      <alignment horizontal="right" wrapText="1" indent="1"/>
    </xf>
    <xf numFmtId="0" fontId="21" fillId="13" borderId="6" xfId="0" applyFont="1" applyFill="1" applyBorder="1"/>
    <xf numFmtId="0" fontId="21" fillId="13" borderId="32" xfId="0" applyFont="1" applyFill="1" applyBorder="1"/>
    <xf numFmtId="0" fontId="21" fillId="13" borderId="8" xfId="0" applyFont="1" applyFill="1" applyBorder="1" applyAlignment="1">
      <alignment horizontal="center"/>
    </xf>
    <xf numFmtId="1" fontId="21" fillId="13" borderId="8" xfId="0" applyNumberFormat="1" applyFont="1" applyFill="1" applyBorder="1" applyAlignment="1">
      <alignment horizontal="center"/>
    </xf>
    <xf numFmtId="0" fontId="23" fillId="13" borderId="32" xfId="0" applyFont="1" applyFill="1" applyBorder="1" applyAlignment="1">
      <alignment horizontal="left" wrapText="1" indent="1"/>
    </xf>
    <xf numFmtId="0" fontId="23" fillId="13" borderId="8" xfId="0" applyFont="1" applyFill="1" applyBorder="1" applyAlignment="1">
      <alignment horizontal="center" wrapText="1"/>
    </xf>
    <xf numFmtId="0" fontId="23" fillId="13" borderId="9" xfId="0" applyFont="1" applyFill="1" applyBorder="1" applyAlignment="1">
      <alignment horizontal="center" wrapText="1"/>
    </xf>
    <xf numFmtId="0" fontId="23" fillId="13" borderId="52" xfId="0" applyFont="1" applyFill="1" applyBorder="1" applyAlignment="1">
      <alignment horizontal="right" wrapText="1" indent="1"/>
    </xf>
    <xf numFmtId="0" fontId="23" fillId="13" borderId="9" xfId="0" applyFont="1" applyFill="1" applyBorder="1" applyAlignment="1">
      <alignment horizontal="right" wrapText="1" indent="1"/>
    </xf>
    <xf numFmtId="0" fontId="23" fillId="13" borderId="42" xfId="0" applyFont="1" applyFill="1" applyBorder="1" applyAlignment="1">
      <alignment horizontal="right" wrapText="1" indent="1"/>
    </xf>
    <xf numFmtId="164" fontId="23" fillId="13" borderId="52" xfId="0" applyNumberFormat="1" applyFont="1" applyFill="1" applyBorder="1" applyAlignment="1">
      <alignment horizontal="right" wrapText="1" indent="1"/>
    </xf>
    <xf numFmtId="0" fontId="21" fillId="13" borderId="9" xfId="0" applyFont="1" applyFill="1" applyBorder="1" applyAlignment="1">
      <alignment horizontal="center"/>
    </xf>
    <xf numFmtId="1" fontId="21" fillId="13" borderId="9" xfId="0" applyNumberFormat="1" applyFont="1" applyFill="1" applyBorder="1" applyAlignment="1">
      <alignment horizontal="center"/>
    </xf>
    <xf numFmtId="0" fontId="23" fillId="13" borderId="34" xfId="0" applyFont="1" applyFill="1" applyBorder="1" applyAlignment="1">
      <alignment wrapText="1"/>
    </xf>
    <xf numFmtId="0" fontId="23" fillId="13" borderId="38" xfId="0" applyFont="1" applyFill="1" applyBorder="1" applyAlignment="1">
      <alignment horizontal="right" wrapText="1" indent="1"/>
    </xf>
    <xf numFmtId="0" fontId="23" fillId="13" borderId="34" xfId="0" applyFont="1" applyFill="1" applyBorder="1" applyAlignment="1">
      <alignment horizontal="center" wrapText="1"/>
    </xf>
    <xf numFmtId="1" fontId="23" fillId="13" borderId="34" xfId="0" applyNumberFormat="1" applyFont="1" applyFill="1" applyBorder="1" applyAlignment="1">
      <alignment horizontal="center" wrapText="1"/>
    </xf>
    <xf numFmtId="0" fontId="23" fillId="13" borderId="8" xfId="0" applyFont="1" applyFill="1" applyBorder="1" applyAlignment="1">
      <alignment wrapText="1"/>
    </xf>
    <xf numFmtId="0" fontId="23" fillId="13" borderId="39" xfId="0" applyFont="1" applyFill="1" applyBorder="1" applyAlignment="1">
      <alignment horizontal="right" wrapText="1" indent="1"/>
    </xf>
    <xf numFmtId="1" fontId="23" fillId="13" borderId="8" xfId="0" applyNumberFormat="1" applyFont="1" applyFill="1" applyBorder="1" applyAlignment="1">
      <alignment horizontal="center" wrapText="1"/>
    </xf>
    <xf numFmtId="0" fontId="21" fillId="13" borderId="8" xfId="0" applyFont="1" applyFill="1" applyBorder="1" applyAlignment="1"/>
    <xf numFmtId="0" fontId="21" fillId="13" borderId="39" xfId="0" applyFont="1" applyFill="1" applyBorder="1"/>
    <xf numFmtId="0" fontId="23" fillId="13" borderId="9" xfId="0" applyFont="1" applyFill="1" applyBorder="1" applyAlignment="1">
      <alignment wrapText="1"/>
    </xf>
    <xf numFmtId="0" fontId="26" fillId="6" borderId="29" xfId="0" applyFont="1" applyFill="1" applyBorder="1"/>
    <xf numFmtId="0" fontId="26" fillId="6" borderId="14" xfId="0" applyFont="1" applyFill="1" applyBorder="1"/>
    <xf numFmtId="0" fontId="26" fillId="6" borderId="4" xfId="0" applyFont="1" applyFill="1" applyBorder="1"/>
    <xf numFmtId="0" fontId="0" fillId="14" borderId="0" xfId="0" applyFill="1"/>
    <xf numFmtId="0" fontId="0" fillId="14" borderId="49" xfId="0" applyFill="1" applyBorder="1"/>
    <xf numFmtId="0" fontId="0" fillId="14" borderId="48" xfId="0" applyFill="1" applyBorder="1"/>
    <xf numFmtId="0" fontId="29" fillId="13" borderId="29" xfId="0" applyFont="1" applyFill="1" applyBorder="1" applyAlignment="1">
      <alignment horizontal="center" vertical="center" wrapText="1"/>
    </xf>
    <xf numFmtId="0" fontId="29" fillId="13" borderId="30" xfId="0" applyFont="1" applyFill="1" applyBorder="1" applyAlignment="1">
      <alignment horizontal="left" vertical="center" wrapText="1"/>
    </xf>
    <xf numFmtId="0" fontId="29" fillId="13" borderId="33" xfId="0" applyFont="1" applyFill="1" applyBorder="1" applyAlignment="1">
      <alignment horizontal="center" vertical="center" wrapText="1"/>
    </xf>
    <xf numFmtId="0" fontId="29" fillId="13" borderId="44" xfId="0" applyFont="1" applyFill="1" applyBorder="1" applyAlignment="1">
      <alignment horizontal="center" vertical="center" wrapText="1"/>
    </xf>
    <xf numFmtId="0" fontId="29" fillId="13" borderId="10" xfId="0" applyFont="1" applyFill="1" applyBorder="1" applyAlignment="1">
      <alignment horizontal="center" vertical="center" wrapText="1"/>
    </xf>
    <xf numFmtId="0" fontId="30" fillId="13" borderId="35" xfId="0" applyFont="1" applyFill="1" applyBorder="1"/>
    <xf numFmtId="0" fontId="30" fillId="13" borderId="30" xfId="0" applyFont="1" applyFill="1" applyBorder="1"/>
    <xf numFmtId="0" fontId="31" fillId="13" borderId="33" xfId="0" applyFont="1" applyFill="1" applyBorder="1"/>
    <xf numFmtId="0" fontId="29" fillId="13" borderId="33" xfId="0" applyFont="1" applyFill="1" applyBorder="1" applyAlignment="1">
      <alignment horizontal="center" wrapText="1"/>
    </xf>
    <xf numFmtId="0" fontId="32" fillId="13" borderId="17" xfId="0" applyFont="1" applyFill="1" applyBorder="1" applyAlignment="1">
      <alignment horizontal="right" wrapText="1" indent="1"/>
    </xf>
    <xf numFmtId="0" fontId="29" fillId="13" borderId="46" xfId="0" applyFont="1" applyFill="1" applyBorder="1" applyAlignment="1">
      <alignment horizontal="right" wrapText="1" indent="1"/>
    </xf>
    <xf numFmtId="0" fontId="29" fillId="13" borderId="33" xfId="0" applyFont="1" applyFill="1" applyBorder="1" applyAlignment="1">
      <alignment horizontal="right" wrapText="1" indent="1"/>
    </xf>
    <xf numFmtId="0" fontId="11" fillId="4" borderId="0" xfId="0" applyFont="1" applyFill="1" applyBorder="1" applyAlignment="1">
      <alignment horizontal="right" wrapText="1" indent="1"/>
    </xf>
    <xf numFmtId="0" fontId="11" fillId="14" borderId="0" xfId="0" applyFont="1" applyFill="1" applyBorder="1" applyAlignment="1">
      <alignment horizontal="right" wrapText="1" indent="1"/>
    </xf>
    <xf numFmtId="0" fontId="0" fillId="14" borderId="0" xfId="0" applyFill="1" applyBorder="1"/>
    <xf numFmtId="0" fontId="12" fillId="14" borderId="0" xfId="0" applyFont="1" applyFill="1" applyBorder="1" applyAlignment="1">
      <alignment horizontal="right" wrapText="1" indent="1"/>
    </xf>
    <xf numFmtId="1" fontId="23" fillId="9" borderId="46" xfId="0" applyNumberFormat="1" applyFont="1" applyFill="1" applyBorder="1" applyAlignment="1">
      <alignment horizontal="right" wrapText="1" indent="1"/>
    </xf>
    <xf numFmtId="0" fontId="23" fillId="9" borderId="23" xfId="0" applyFont="1" applyFill="1" applyBorder="1" applyAlignment="1">
      <alignment horizontal="right" wrapText="1" indent="1"/>
    </xf>
    <xf numFmtId="0" fontId="20" fillId="9" borderId="46" xfId="0" applyFont="1" applyFill="1" applyBorder="1" applyAlignment="1">
      <alignment horizontal="right" wrapText="1" indent="1"/>
    </xf>
    <xf numFmtId="0" fontId="20" fillId="9" borderId="46" xfId="0" applyFont="1" applyFill="1" applyBorder="1" applyAlignment="1">
      <alignment horizontal="center" wrapText="1"/>
    </xf>
    <xf numFmtId="0" fontId="23" fillId="9" borderId="43" xfId="0" applyFont="1" applyFill="1" applyBorder="1" applyAlignment="1">
      <alignment horizontal="left" wrapText="1" indent="1"/>
    </xf>
    <xf numFmtId="0" fontId="23" fillId="9" borderId="52" xfId="0" applyFont="1" applyFill="1" applyBorder="1" applyAlignment="1">
      <alignment horizontal="right" wrapText="1" indent="1"/>
    </xf>
    <xf numFmtId="0" fontId="21" fillId="9" borderId="22" xfId="0" applyFont="1" applyFill="1" applyBorder="1"/>
    <xf numFmtId="0" fontId="21" fillId="9" borderId="47" xfId="0" applyFont="1" applyFill="1" applyBorder="1"/>
    <xf numFmtId="0" fontId="20" fillId="5" borderId="46" xfId="0" applyFont="1" applyFill="1" applyBorder="1" applyAlignment="1">
      <alignment horizontal="center" wrapText="1"/>
    </xf>
    <xf numFmtId="0" fontId="11" fillId="6" borderId="18" xfId="0" applyFont="1" applyFill="1" applyBorder="1" applyAlignment="1">
      <alignment horizontal="center" wrapText="1"/>
    </xf>
    <xf numFmtId="0" fontId="0" fillId="6" borderId="25" xfId="0" applyFill="1" applyBorder="1" applyAlignment="1">
      <alignment horizontal="center"/>
    </xf>
    <xf numFmtId="0" fontId="11" fillId="6" borderId="20" xfId="0" applyFont="1" applyFill="1" applyBorder="1" applyAlignment="1">
      <alignment horizontal="center" wrapText="1"/>
    </xf>
    <xf numFmtId="0" fontId="11" fillId="6" borderId="21" xfId="0" applyFont="1" applyFill="1" applyBorder="1" applyAlignment="1">
      <alignment horizontal="center" wrapText="1"/>
    </xf>
    <xf numFmtId="0" fontId="12" fillId="6" borderId="21" xfId="0" applyFont="1" applyFill="1" applyBorder="1" applyAlignment="1">
      <alignment horizontal="center" wrapText="1"/>
    </xf>
    <xf numFmtId="0" fontId="0" fillId="6" borderId="2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1" fontId="21" fillId="5" borderId="33" xfId="0" applyNumberFormat="1" applyFont="1" applyFill="1" applyBorder="1" applyAlignment="1">
      <alignment horizontal="center"/>
    </xf>
    <xf numFmtId="0" fontId="23" fillId="10" borderId="8" xfId="0" applyFont="1" applyFill="1" applyBorder="1" applyAlignment="1">
      <alignment horizontal="left" wrapText="1"/>
    </xf>
    <xf numFmtId="0" fontId="23" fillId="10" borderId="9" xfId="0" applyFont="1" applyFill="1" applyBorder="1" applyAlignment="1">
      <alignment horizontal="left" wrapText="1"/>
    </xf>
    <xf numFmtId="0" fontId="23" fillId="10" borderId="7" xfId="0" applyFont="1" applyFill="1" applyBorder="1" applyAlignment="1">
      <alignment wrapText="1"/>
    </xf>
    <xf numFmtId="0" fontId="23" fillId="10" borderId="8" xfId="0" applyFont="1" applyFill="1" applyBorder="1" applyAlignment="1">
      <alignment wrapText="1"/>
    </xf>
    <xf numFmtId="0" fontId="23" fillId="10" borderId="34" xfId="0" applyFont="1" applyFill="1" applyBorder="1" applyAlignment="1">
      <alignment horizontal="center" wrapText="1"/>
    </xf>
    <xf numFmtId="164" fontId="23" fillId="10" borderId="50" xfId="0" applyNumberFormat="1" applyFont="1" applyFill="1" applyBorder="1" applyAlignment="1">
      <alignment horizontal="center" wrapText="1"/>
    </xf>
    <xf numFmtId="164" fontId="23" fillId="10" borderId="51" xfId="0" applyNumberFormat="1" applyFont="1" applyFill="1" applyBorder="1" applyAlignment="1">
      <alignment horizontal="center" wrapText="1"/>
    </xf>
    <xf numFmtId="164" fontId="23" fillId="10" borderId="52" xfId="0" applyNumberFormat="1" applyFont="1" applyFill="1" applyBorder="1" applyAlignment="1">
      <alignment horizontal="center" wrapText="1"/>
    </xf>
    <xf numFmtId="0" fontId="23" fillId="9" borderId="34" xfId="0" applyFont="1" applyFill="1" applyBorder="1" applyAlignment="1">
      <alignment wrapText="1"/>
    </xf>
    <xf numFmtId="0" fontId="23" fillId="9" borderId="8" xfId="0" applyFont="1" applyFill="1" applyBorder="1" applyAlignment="1">
      <alignment wrapText="1"/>
    </xf>
    <xf numFmtId="0" fontId="21" fillId="9" borderId="8" xfId="0" applyFont="1" applyFill="1" applyBorder="1" applyAlignment="1"/>
    <xf numFmtId="0" fontId="23" fillId="9" borderId="9" xfId="0" applyFont="1" applyFill="1" applyBorder="1" applyAlignment="1">
      <alignment wrapText="1"/>
    </xf>
    <xf numFmtId="1" fontId="17" fillId="8" borderId="40" xfId="0" applyNumberFormat="1" applyFont="1" applyFill="1" applyBorder="1" applyAlignment="1">
      <alignment horizontal="center"/>
    </xf>
    <xf numFmtId="1" fontId="17" fillId="8" borderId="41" xfId="0" applyNumberFormat="1" applyFont="1" applyFill="1" applyBorder="1" applyAlignment="1">
      <alignment horizontal="center"/>
    </xf>
    <xf numFmtId="1" fontId="17" fillId="8" borderId="42" xfId="0" applyNumberFormat="1" applyFont="1" applyFill="1" applyBorder="1" applyAlignment="1">
      <alignment horizontal="center"/>
    </xf>
    <xf numFmtId="0" fontId="18" fillId="11" borderId="29" xfId="0" applyFont="1" applyFill="1" applyBorder="1"/>
    <xf numFmtId="0" fontId="11" fillId="11" borderId="18" xfId="0" applyFont="1" applyFill="1" applyBorder="1" applyAlignment="1">
      <alignment horizontal="center" wrapText="1"/>
    </xf>
    <xf numFmtId="0" fontId="0" fillId="11" borderId="25" xfId="0" applyFill="1" applyBorder="1" applyAlignment="1">
      <alignment horizontal="center"/>
    </xf>
    <xf numFmtId="0" fontId="11" fillId="11" borderId="20" xfId="0" applyFont="1" applyFill="1" applyBorder="1" applyAlignment="1">
      <alignment horizontal="center" wrapText="1"/>
    </xf>
    <xf numFmtId="0" fontId="11" fillId="11" borderId="21" xfId="0" applyFont="1" applyFill="1" applyBorder="1" applyAlignment="1">
      <alignment horizontal="center" wrapText="1"/>
    </xf>
    <xf numFmtId="0" fontId="12" fillId="11" borderId="21" xfId="0" applyFont="1" applyFill="1" applyBorder="1" applyAlignment="1">
      <alignment horizontal="center" wrapText="1"/>
    </xf>
    <xf numFmtId="0" fontId="0" fillId="11" borderId="21" xfId="0" applyFill="1" applyBorder="1" applyAlignment="1">
      <alignment horizontal="center"/>
    </xf>
    <xf numFmtId="0" fontId="0" fillId="11" borderId="26" xfId="0" applyFill="1" applyBorder="1" applyAlignment="1">
      <alignment horizontal="center"/>
    </xf>
    <xf numFmtId="0" fontId="11" fillId="4" borderId="0" xfId="0" applyFont="1" applyFill="1" applyBorder="1" applyAlignment="1">
      <alignment horizontal="left" wrapText="1" indent="1"/>
    </xf>
    <xf numFmtId="0" fontId="14" fillId="4" borderId="0" xfId="1" applyFont="1" applyFill="1" applyBorder="1" applyAlignment="1" applyProtection="1">
      <alignment horizontal="left" wrapText="1" indent="1"/>
      <protection locked="0"/>
    </xf>
    <xf numFmtId="0" fontId="0" fillId="14" borderId="0" xfId="0" applyFill="1" applyBorder="1" applyProtection="1">
      <protection locked="0"/>
    </xf>
    <xf numFmtId="0" fontId="11" fillId="14" borderId="0" xfId="0" applyFont="1" applyFill="1" applyBorder="1" applyAlignment="1">
      <alignment horizontal="left" wrapText="1" indent="1"/>
    </xf>
    <xf numFmtId="0" fontId="14" fillId="14" borderId="0" xfId="1" applyFont="1" applyFill="1" applyBorder="1" applyAlignment="1" applyProtection="1">
      <alignment horizontal="left" wrapText="1" indent="1"/>
      <protection locked="0"/>
    </xf>
    <xf numFmtId="0" fontId="12" fillId="14" borderId="0" xfId="0" applyFont="1" applyFill="1" applyAlignment="1">
      <alignment horizontal="right" wrapText="1" indent="1"/>
    </xf>
    <xf numFmtId="0" fontId="11" fillId="7" borderId="56" xfId="0" applyFont="1" applyFill="1" applyBorder="1" applyAlignment="1">
      <alignment horizontal="center" wrapText="1"/>
    </xf>
    <xf numFmtId="0" fontId="11" fillId="7" borderId="57" xfId="0" applyFont="1" applyFill="1" applyBorder="1" applyAlignment="1">
      <alignment horizontal="center" wrapText="1"/>
    </xf>
    <xf numFmtId="0" fontId="11" fillId="7" borderId="57" xfId="0" applyFont="1" applyFill="1" applyBorder="1" applyAlignment="1">
      <alignment horizontal="right" wrapText="1" indent="1"/>
    </xf>
    <xf numFmtId="0" fontId="12" fillId="7" borderId="57" xfId="0" applyFont="1" applyFill="1" applyBorder="1" applyAlignment="1">
      <alignment horizontal="center" wrapText="1"/>
    </xf>
    <xf numFmtId="0" fontId="0" fillId="7" borderId="57" xfId="0" applyFill="1" applyBorder="1" applyAlignment="1">
      <alignment horizontal="center"/>
    </xf>
    <xf numFmtId="0" fontId="0" fillId="7" borderId="58" xfId="0" applyFill="1" applyBorder="1" applyAlignment="1">
      <alignment horizontal="center"/>
    </xf>
    <xf numFmtId="0" fontId="11" fillId="7" borderId="18" xfId="0" applyFont="1" applyFill="1" applyBorder="1" applyAlignment="1">
      <alignment horizontal="center" wrapText="1"/>
    </xf>
    <xf numFmtId="0" fontId="0" fillId="7" borderId="25" xfId="0" applyFill="1" applyBorder="1" applyAlignment="1">
      <alignment horizontal="center"/>
    </xf>
    <xf numFmtId="0" fontId="11" fillId="7" borderId="20" xfId="0" applyFont="1" applyFill="1" applyBorder="1" applyAlignment="1">
      <alignment horizontal="center" wrapText="1"/>
    </xf>
    <xf numFmtId="0" fontId="11" fillId="7" borderId="21" xfId="0" applyFont="1" applyFill="1" applyBorder="1" applyAlignment="1">
      <alignment horizontal="center" wrapText="1"/>
    </xf>
    <xf numFmtId="0" fontId="12" fillId="7" borderId="21" xfId="0" applyFont="1" applyFill="1" applyBorder="1" applyAlignment="1">
      <alignment horizontal="center" wrapText="1"/>
    </xf>
    <xf numFmtId="0" fontId="0" fillId="7" borderId="21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24" fillId="9" borderId="46" xfId="0" applyFont="1" applyFill="1" applyBorder="1" applyAlignment="1">
      <alignment horizontal="center" wrapText="1"/>
    </xf>
    <xf numFmtId="0" fontId="27" fillId="9" borderId="23" xfId="0" applyFont="1" applyFill="1" applyBorder="1" applyAlignment="1">
      <alignment horizontal="right" wrapText="1" indent="1"/>
    </xf>
    <xf numFmtId="0" fontId="23" fillId="10" borderId="27" xfId="0" applyFont="1" applyFill="1" applyBorder="1" applyAlignment="1">
      <alignment horizontal="left" wrapText="1" indent="1"/>
    </xf>
    <xf numFmtId="0" fontId="23" fillId="10" borderId="18" xfId="0" applyFont="1" applyFill="1" applyBorder="1" applyAlignment="1">
      <alignment horizontal="left" wrapText="1" indent="1"/>
    </xf>
    <xf numFmtId="0" fontId="23" fillId="10" borderId="20" xfId="0" applyFont="1" applyFill="1" applyBorder="1" applyAlignment="1">
      <alignment horizontal="left" wrapText="1" indent="1"/>
    </xf>
    <xf numFmtId="0" fontId="23" fillId="10" borderId="47" xfId="0" applyFont="1" applyFill="1" applyBorder="1" applyAlignment="1">
      <alignment horizontal="left" wrapText="1" indent="1"/>
    </xf>
    <xf numFmtId="0" fontId="21" fillId="10" borderId="22" xfId="0" applyFont="1" applyFill="1" applyBorder="1"/>
    <xf numFmtId="0" fontId="21" fillId="10" borderId="47" xfId="0" applyFont="1" applyFill="1" applyBorder="1"/>
    <xf numFmtId="0" fontId="33" fillId="6" borderId="18" xfId="0" applyFont="1" applyFill="1" applyBorder="1" applyAlignment="1">
      <alignment horizontal="center" wrapText="1"/>
    </xf>
    <xf numFmtId="0" fontId="33" fillId="6" borderId="3" xfId="0" applyFont="1" applyFill="1" applyBorder="1" applyAlignment="1">
      <alignment horizontal="center" wrapText="1"/>
    </xf>
    <xf numFmtId="0" fontId="33" fillId="6" borderId="3" xfId="0" applyFont="1" applyFill="1" applyBorder="1" applyAlignment="1">
      <alignment horizontal="right" wrapText="1" indent="1"/>
    </xf>
    <xf numFmtId="0" fontId="34" fillId="6" borderId="3" xfId="0" applyFont="1" applyFill="1" applyBorder="1" applyAlignment="1">
      <alignment horizontal="center" wrapText="1"/>
    </xf>
    <xf numFmtId="0" fontId="35" fillId="6" borderId="3" xfId="0" applyFont="1" applyFill="1" applyBorder="1" applyAlignment="1">
      <alignment horizontal="center"/>
    </xf>
    <xf numFmtId="0" fontId="35" fillId="6" borderId="25" xfId="0" applyFont="1" applyFill="1" applyBorder="1" applyAlignment="1">
      <alignment horizontal="center"/>
    </xf>
    <xf numFmtId="0" fontId="33" fillId="6" borderId="20" xfId="0" applyFont="1" applyFill="1" applyBorder="1" applyAlignment="1">
      <alignment horizontal="center" wrapText="1"/>
    </xf>
    <xf numFmtId="0" fontId="33" fillId="6" borderId="21" xfId="0" applyFont="1" applyFill="1" applyBorder="1" applyAlignment="1">
      <alignment horizontal="center" wrapText="1"/>
    </xf>
    <xf numFmtId="0" fontId="34" fillId="6" borderId="21" xfId="0" applyFont="1" applyFill="1" applyBorder="1" applyAlignment="1">
      <alignment horizontal="center" wrapText="1"/>
    </xf>
    <xf numFmtId="0" fontId="35" fillId="6" borderId="21" xfId="0" applyFont="1" applyFill="1" applyBorder="1" applyAlignment="1">
      <alignment horizontal="center"/>
    </xf>
    <xf numFmtId="0" fontId="35" fillId="6" borderId="26" xfId="0" applyFont="1" applyFill="1" applyBorder="1" applyAlignment="1">
      <alignment horizontal="center"/>
    </xf>
    <xf numFmtId="0" fontId="23" fillId="13" borderId="27" xfId="0" applyFont="1" applyFill="1" applyBorder="1" applyAlignment="1">
      <alignment horizontal="left" wrapText="1" indent="1"/>
    </xf>
    <xf numFmtId="0" fontId="23" fillId="13" borderId="18" xfId="0" applyFont="1" applyFill="1" applyBorder="1" applyAlignment="1">
      <alignment horizontal="left" wrapText="1" indent="1"/>
    </xf>
    <xf numFmtId="0" fontId="21" fillId="13" borderId="43" xfId="0" applyFont="1" applyFill="1" applyBorder="1"/>
    <xf numFmtId="0" fontId="22" fillId="9" borderId="29" xfId="0" applyFont="1" applyFill="1" applyBorder="1"/>
    <xf numFmtId="0" fontId="22" fillId="9" borderId="14" xfId="0" applyFont="1" applyFill="1" applyBorder="1"/>
    <xf numFmtId="0" fontId="22" fillId="9" borderId="4" xfId="0" applyFont="1" applyFill="1" applyBorder="1"/>
    <xf numFmtId="164" fontId="23" fillId="13" borderId="34" xfId="0" applyNumberFormat="1" applyFont="1" applyFill="1" applyBorder="1" applyAlignment="1">
      <alignment horizontal="right" wrapText="1" indent="1"/>
    </xf>
    <xf numFmtId="164" fontId="23" fillId="13" borderId="8" xfId="0" applyNumberFormat="1" applyFont="1" applyFill="1" applyBorder="1" applyAlignment="1">
      <alignment horizontal="right" wrapText="1" indent="1"/>
    </xf>
    <xf numFmtId="164" fontId="23" fillId="13" borderId="9" xfId="0" applyNumberFormat="1" applyFont="1" applyFill="1" applyBorder="1" applyAlignment="1">
      <alignment horizontal="right" wrapText="1" indent="1"/>
    </xf>
    <xf numFmtId="0" fontId="23" fillId="9" borderId="18" xfId="0" applyFont="1" applyFill="1" applyBorder="1" applyAlignment="1">
      <alignment wrapText="1"/>
    </xf>
    <xf numFmtId="0" fontId="23" fillId="9" borderId="3" xfId="0" applyFont="1" applyFill="1" applyBorder="1" applyAlignment="1">
      <alignment wrapText="1"/>
    </xf>
    <xf numFmtId="0" fontId="20" fillId="9" borderId="3" xfId="0" applyFont="1" applyFill="1" applyBorder="1" applyAlignment="1">
      <alignment wrapText="1"/>
    </xf>
    <xf numFmtId="0" fontId="21" fillId="9" borderId="3" xfId="0" applyFont="1" applyFill="1" applyBorder="1" applyAlignment="1"/>
    <xf numFmtId="0" fontId="21" fillId="9" borderId="25" xfId="0" applyFont="1" applyFill="1" applyBorder="1" applyAlignment="1"/>
    <xf numFmtId="0" fontId="23" fillId="9" borderId="20" xfId="0" applyFont="1" applyFill="1" applyBorder="1" applyAlignment="1">
      <alignment wrapText="1"/>
    </xf>
    <xf numFmtId="0" fontId="23" fillId="9" borderId="21" xfId="0" applyFont="1" applyFill="1" applyBorder="1" applyAlignment="1">
      <alignment wrapText="1"/>
    </xf>
    <xf numFmtId="0" fontId="20" fillId="9" borderId="21" xfId="0" applyFont="1" applyFill="1" applyBorder="1" applyAlignment="1">
      <alignment wrapText="1"/>
    </xf>
    <xf numFmtId="0" fontId="21" fillId="9" borderId="21" xfId="0" applyFont="1" applyFill="1" applyBorder="1" applyAlignment="1"/>
    <xf numFmtId="0" fontId="21" fillId="9" borderId="26" xfId="0" applyFont="1" applyFill="1" applyBorder="1" applyAlignment="1"/>
    <xf numFmtId="0" fontId="20" fillId="5" borderId="17" xfId="0" applyFont="1" applyFill="1" applyBorder="1" applyAlignment="1">
      <alignment horizontal="left" vertical="center" wrapText="1"/>
    </xf>
    <xf numFmtId="0" fontId="20" fillId="5" borderId="38" xfId="0" applyFont="1" applyFill="1" applyBorder="1" applyAlignment="1">
      <alignment horizontal="left" wrapText="1" indent="1"/>
    </xf>
    <xf numFmtId="0" fontId="20" fillId="5" borderId="39" xfId="0" applyFont="1" applyFill="1" applyBorder="1" applyAlignment="1">
      <alignment horizontal="left" wrapText="1" indent="1"/>
    </xf>
    <xf numFmtId="0" fontId="23" fillId="5" borderId="39" xfId="0" applyFont="1" applyFill="1" applyBorder="1" applyAlignment="1">
      <alignment horizontal="left" wrapText="1" indent="1"/>
    </xf>
    <xf numFmtId="0" fontId="23" fillId="5" borderId="34" xfId="0" applyFont="1" applyFill="1" applyBorder="1" applyAlignment="1">
      <alignment horizontal="left" wrapText="1" indent="1"/>
    </xf>
    <xf numFmtId="0" fontId="23" fillId="5" borderId="8" xfId="0" applyFont="1" applyFill="1" applyBorder="1" applyAlignment="1">
      <alignment horizontal="left" wrapText="1" indent="1"/>
    </xf>
    <xf numFmtId="0" fontId="11" fillId="14" borderId="0" xfId="0" applyFont="1" applyFill="1" applyBorder="1" applyAlignment="1">
      <alignment horizontal="right" wrapText="1" indent="1"/>
    </xf>
    <xf numFmtId="0" fontId="0" fillId="15" borderId="54" xfId="0" applyFill="1" applyBorder="1"/>
    <xf numFmtId="0" fontId="0" fillId="15" borderId="23" xfId="0" applyFill="1" applyBorder="1"/>
    <xf numFmtId="0" fontId="0" fillId="15" borderId="24" xfId="0" applyFill="1" applyBorder="1"/>
    <xf numFmtId="0" fontId="0" fillId="0" borderId="44" xfId="0" applyBorder="1" applyAlignment="1">
      <alignment shrinkToFit="1"/>
    </xf>
    <xf numFmtId="0" fontId="0" fillId="0" borderId="17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44" xfId="0" applyBorder="1" applyAlignment="1"/>
    <xf numFmtId="0" fontId="0" fillId="0" borderId="17" xfId="0" applyBorder="1" applyAlignment="1"/>
    <xf numFmtId="0" fontId="0" fillId="0" borderId="10" xfId="0" applyBorder="1" applyAlignment="1"/>
    <xf numFmtId="0" fontId="9" fillId="0" borderId="44" xfId="0" applyFont="1" applyBorder="1" applyAlignment="1"/>
    <xf numFmtId="0" fontId="9" fillId="0" borderId="17" xfId="0" applyFont="1" applyBorder="1" applyAlignment="1"/>
    <xf numFmtId="0" fontId="9" fillId="0" borderId="10" xfId="0" applyFont="1" applyBorder="1" applyAlignment="1"/>
    <xf numFmtId="0" fontId="10" fillId="0" borderId="15" xfId="0" applyFont="1" applyBorder="1" applyAlignment="1"/>
    <xf numFmtId="0" fontId="10" fillId="0" borderId="16" xfId="0" applyFont="1" applyBorder="1" applyAlignment="1"/>
    <xf numFmtId="0" fontId="10" fillId="0" borderId="45" xfId="0" applyFont="1" applyBorder="1" applyAlignment="1"/>
    <xf numFmtId="0" fontId="4" fillId="0" borderId="15" xfId="0" applyFont="1" applyBorder="1" applyAlignment="1">
      <alignment wrapText="1"/>
    </xf>
    <xf numFmtId="0" fontId="28" fillId="0" borderId="16" xfId="0" applyFont="1" applyBorder="1" applyAlignment="1">
      <alignment wrapText="1"/>
    </xf>
    <xf numFmtId="0" fontId="28" fillId="0" borderId="45" xfId="0" applyFont="1" applyBorder="1" applyAlignment="1">
      <alignment wrapText="1"/>
    </xf>
    <xf numFmtId="0" fontId="28" fillId="0" borderId="53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28" fillId="0" borderId="19" xfId="0" applyFont="1" applyBorder="1" applyAlignment="1">
      <alignment wrapText="1"/>
    </xf>
    <xf numFmtId="0" fontId="0" fillId="0" borderId="54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0" fillId="14" borderId="0" xfId="0" applyFill="1" applyBorder="1" applyAlignment="1"/>
    <xf numFmtId="0" fontId="11" fillId="15" borderId="15" xfId="0" applyFont="1" applyFill="1" applyBorder="1" applyAlignment="1">
      <alignment horizontal="right" wrapText="1" indent="1"/>
    </xf>
    <xf numFmtId="0" fontId="11" fillId="15" borderId="16" xfId="0" applyFont="1" applyFill="1" applyBorder="1" applyAlignment="1">
      <alignment horizontal="right" wrapText="1" indent="1"/>
    </xf>
    <xf numFmtId="0" fontId="11" fillId="15" borderId="45" xfId="0" applyFont="1" applyFill="1" applyBorder="1" applyAlignment="1">
      <alignment horizontal="right" wrapText="1" indent="1"/>
    </xf>
    <xf numFmtId="0" fontId="11" fillId="15" borderId="53" xfId="0" applyFont="1" applyFill="1" applyBorder="1" applyAlignment="1">
      <alignment horizontal="right" wrapText="1" indent="1"/>
    </xf>
    <xf numFmtId="0" fontId="11" fillId="15" borderId="0" xfId="0" applyFont="1" applyFill="1" applyBorder="1" applyAlignment="1">
      <alignment horizontal="right" wrapText="1" indent="1"/>
    </xf>
    <xf numFmtId="0" fontId="11" fillId="15" borderId="19" xfId="0" applyFont="1" applyFill="1" applyBorder="1" applyAlignment="1">
      <alignment horizontal="right" wrapText="1" indent="1"/>
    </xf>
    <xf numFmtId="0" fontId="0" fillId="15" borderId="53" xfId="0" applyFill="1" applyBorder="1" applyAlignment="1">
      <alignment horizontal="right" wrapText="1" indent="1"/>
    </xf>
    <xf numFmtId="0" fontId="0" fillId="15" borderId="0" xfId="0" applyFill="1" applyBorder="1" applyAlignment="1">
      <alignment horizontal="right" wrapText="1" indent="1"/>
    </xf>
    <xf numFmtId="0" fontId="0" fillId="15" borderId="19" xfId="0" applyFill="1" applyBorder="1" applyAlignment="1">
      <alignment horizontal="right" wrapText="1" indent="1"/>
    </xf>
    <xf numFmtId="0" fontId="13" fillId="16" borderId="15" xfId="0" applyFont="1" applyFill="1" applyBorder="1" applyAlignment="1">
      <alignment wrapText="1"/>
    </xf>
    <xf numFmtId="0" fontId="0" fillId="16" borderId="16" xfId="0" applyFill="1" applyBorder="1" applyAlignment="1">
      <alignment wrapText="1"/>
    </xf>
    <xf numFmtId="0" fontId="0" fillId="16" borderId="45" xfId="0" applyFill="1" applyBorder="1" applyAlignment="1">
      <alignment wrapText="1"/>
    </xf>
    <xf numFmtId="0" fontId="0" fillId="16" borderId="53" xfId="0" applyFill="1" applyBorder="1" applyAlignment="1">
      <alignment wrapText="1"/>
    </xf>
    <xf numFmtId="0" fontId="0" fillId="16" borderId="0" xfId="0" applyFill="1" applyBorder="1" applyAlignment="1">
      <alignment wrapText="1"/>
    </xf>
    <xf numFmtId="0" fontId="0" fillId="16" borderId="19" xfId="0" applyFill="1" applyBorder="1" applyAlignment="1">
      <alignment wrapText="1"/>
    </xf>
    <xf numFmtId="0" fontId="0" fillId="16" borderId="54" xfId="0" applyFill="1" applyBorder="1" applyAlignment="1">
      <alignment wrapText="1"/>
    </xf>
    <xf numFmtId="0" fontId="0" fillId="16" borderId="23" xfId="0" applyFill="1" applyBorder="1" applyAlignment="1">
      <alignment wrapText="1"/>
    </xf>
    <xf numFmtId="0" fontId="0" fillId="16" borderId="24" xfId="0" applyFill="1" applyBorder="1" applyAlignment="1">
      <alignment wrapText="1"/>
    </xf>
    <xf numFmtId="0" fontId="12" fillId="14" borderId="0" xfId="0" applyFont="1" applyFill="1" applyBorder="1" applyAlignment="1">
      <alignment horizontal="right" wrapText="1"/>
    </xf>
    <xf numFmtId="0" fontId="0" fillId="0" borderId="0" xfId="0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44650</xdr:rowOff>
    </xdr:from>
    <xdr:to>
      <xdr:col>7</xdr:col>
      <xdr:colOff>0</xdr:colOff>
      <xdr:row>11</xdr:row>
      <xdr:rowOff>2760</xdr:rowOff>
    </xdr:to>
    <xdr:pic>
      <xdr:nvPicPr>
        <xdr:cNvPr id="20545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4650"/>
          <a:ext cx="1994297" cy="175893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44648</xdr:colOff>
      <xdr:row>27</xdr:row>
      <xdr:rowOff>169068</xdr:rowOff>
    </xdr:from>
    <xdr:to>
      <xdr:col>7</xdr:col>
      <xdr:colOff>0</xdr:colOff>
      <xdr:row>38</xdr:row>
      <xdr:rowOff>148827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648" y="4604146"/>
          <a:ext cx="1949649" cy="182522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56</xdr:row>
      <xdr:rowOff>5357</xdr:rowOff>
    </xdr:from>
    <xdr:to>
      <xdr:col>4</xdr:col>
      <xdr:colOff>0</xdr:colOff>
      <xdr:row>66</xdr:row>
      <xdr:rowOff>133944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9277349"/>
          <a:ext cx="1992753" cy="17805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83</xdr:row>
      <xdr:rowOff>163711</xdr:rowOff>
    </xdr:from>
    <xdr:to>
      <xdr:col>4</xdr:col>
      <xdr:colOff>0</xdr:colOff>
      <xdr:row>94</xdr:row>
      <xdr:rowOff>80499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13915430"/>
          <a:ext cx="1979414" cy="174737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111</xdr:row>
      <xdr:rowOff>163711</xdr:rowOff>
    </xdr:from>
    <xdr:to>
      <xdr:col>4</xdr:col>
      <xdr:colOff>0</xdr:colOff>
      <xdr:row>122</xdr:row>
      <xdr:rowOff>93637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0" y="18573750"/>
          <a:ext cx="1994296" cy="176051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139</xdr:row>
      <xdr:rowOff>163711</xdr:rowOff>
    </xdr:from>
    <xdr:to>
      <xdr:col>3</xdr:col>
      <xdr:colOff>292586</xdr:colOff>
      <xdr:row>150</xdr:row>
      <xdr:rowOff>89297</xdr:rowOff>
    </xdr:to>
    <xdr:pic>
      <xdr:nvPicPr>
        <xdr:cNvPr id="205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0" y="23232070"/>
          <a:ext cx="1974344" cy="175617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167</xdr:row>
      <xdr:rowOff>163711</xdr:rowOff>
    </xdr:from>
    <xdr:to>
      <xdr:col>7</xdr:col>
      <xdr:colOff>0</xdr:colOff>
      <xdr:row>178</xdr:row>
      <xdr:rowOff>93637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0" y="27890391"/>
          <a:ext cx="1994297" cy="1760512"/>
        </a:xfrm>
        <a:prstGeom prst="rect">
          <a:avLst/>
        </a:prstGeom>
        <a:noFill/>
      </xdr:spPr>
    </xdr:pic>
    <xdr:clientData/>
  </xdr:twoCellAnchor>
  <xdr:twoCellAnchor>
    <xdr:from>
      <xdr:col>23</xdr:col>
      <xdr:colOff>-1</xdr:colOff>
      <xdr:row>19</xdr:row>
      <xdr:rowOff>59531</xdr:rowOff>
    </xdr:from>
    <xdr:to>
      <xdr:col>31</xdr:col>
      <xdr:colOff>193477</xdr:colOff>
      <xdr:row>26</xdr:row>
      <xdr:rowOff>0</xdr:rowOff>
    </xdr:to>
    <xdr:sp macro="" textlink="">
      <xdr:nvSpPr>
        <xdr:cNvPr id="9" name="TextBox 8"/>
        <xdr:cNvSpPr txBox="1"/>
      </xdr:nvSpPr>
      <xdr:spPr>
        <a:xfrm>
          <a:off x="9405937" y="3170039"/>
          <a:ext cx="2262188" cy="1101328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 u="sng"/>
            <a:t>Ratings Legend</a:t>
          </a:r>
        </a:p>
        <a:p>
          <a:r>
            <a:rPr lang="en-US" sz="1400" b="1"/>
            <a:t>HRA-</a:t>
          </a:r>
          <a:r>
            <a:rPr lang="en-US" sz="1400"/>
            <a:t> Home</a:t>
          </a:r>
          <a:r>
            <a:rPr lang="en-US" sz="1400" baseline="0"/>
            <a:t> Run Rating</a:t>
          </a:r>
        </a:p>
        <a:p>
          <a:r>
            <a:rPr lang="en-US" sz="1400" b="1" baseline="0"/>
            <a:t>SPD</a:t>
          </a:r>
          <a:r>
            <a:rPr lang="en-US" sz="1400" baseline="0"/>
            <a:t>- Speed Rating</a:t>
          </a:r>
        </a:p>
        <a:p>
          <a:r>
            <a:rPr lang="en-US" sz="1400" b="1" baseline="0"/>
            <a:t>FLD</a:t>
          </a:r>
          <a:r>
            <a:rPr lang="en-US" sz="1400" baseline="0"/>
            <a:t>- Fielding Rating</a:t>
          </a:r>
        </a:p>
        <a:p>
          <a:r>
            <a:rPr lang="en-US" sz="1400" b="1" baseline="0"/>
            <a:t>PWR</a:t>
          </a:r>
          <a:r>
            <a:rPr lang="en-US" sz="1400" baseline="0"/>
            <a:t>- Power Rating</a:t>
          </a:r>
          <a:endParaRPr lang="en-US" sz="1400"/>
        </a:p>
      </xdr:txBody>
    </xdr:sp>
    <xdr:clientData/>
  </xdr:twoCellAnchor>
  <xdr:twoCellAnchor>
    <xdr:from>
      <xdr:col>0</xdr:col>
      <xdr:colOff>327422</xdr:colOff>
      <xdr:row>14</xdr:row>
      <xdr:rowOff>29766</xdr:rowOff>
    </xdr:from>
    <xdr:to>
      <xdr:col>2</xdr:col>
      <xdr:colOff>119063</xdr:colOff>
      <xdr:row>16</xdr:row>
      <xdr:rowOff>0</xdr:rowOff>
    </xdr:to>
    <xdr:sp macro="" textlink="">
      <xdr:nvSpPr>
        <xdr:cNvPr id="10" name="TextBox 9"/>
        <xdr:cNvSpPr txBox="1"/>
      </xdr:nvSpPr>
      <xdr:spPr>
        <a:xfrm>
          <a:off x="327422" y="2321719"/>
          <a:ext cx="1279922" cy="2976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3200"/>
            <a:t>2010</a:t>
          </a:r>
        </a:p>
      </xdr:txBody>
    </xdr:sp>
    <xdr:clientData/>
  </xdr:twoCellAnchor>
  <xdr:oneCellAnchor>
    <xdr:from>
      <xdr:col>0</xdr:col>
      <xdr:colOff>312539</xdr:colOff>
      <xdr:row>41</xdr:row>
      <xdr:rowOff>133945</xdr:rowOff>
    </xdr:from>
    <xdr:ext cx="1279922" cy="593304"/>
    <xdr:sp macro="" textlink="">
      <xdr:nvSpPr>
        <xdr:cNvPr id="11" name="TextBox 10"/>
        <xdr:cNvSpPr txBox="1"/>
      </xdr:nvSpPr>
      <xdr:spPr>
        <a:xfrm>
          <a:off x="312539" y="6920508"/>
          <a:ext cx="1279922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3200"/>
            <a:t>2010</a:t>
          </a:r>
          <a:r>
            <a:rPr lang="en-US" sz="1100"/>
            <a:t> </a:t>
          </a:r>
        </a:p>
      </xdr:txBody>
    </xdr:sp>
    <xdr:clientData/>
  </xdr:oneCellAnchor>
  <xdr:oneCellAnchor>
    <xdr:from>
      <xdr:col>0</xdr:col>
      <xdr:colOff>401835</xdr:colOff>
      <xdr:row>71</xdr:row>
      <xdr:rowOff>44649</xdr:rowOff>
    </xdr:from>
    <xdr:ext cx="1120563" cy="655885"/>
    <xdr:sp macro="" textlink="">
      <xdr:nvSpPr>
        <xdr:cNvPr id="12" name="TextBox 11"/>
        <xdr:cNvSpPr txBox="1"/>
      </xdr:nvSpPr>
      <xdr:spPr>
        <a:xfrm>
          <a:off x="401835" y="11846719"/>
          <a:ext cx="1120563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US" sz="3600"/>
            <a:t>2010</a:t>
          </a:r>
        </a:p>
      </xdr:txBody>
    </xdr:sp>
    <xdr:clientData/>
  </xdr:oneCellAnchor>
  <xdr:oneCellAnchor>
    <xdr:from>
      <xdr:col>0</xdr:col>
      <xdr:colOff>327422</xdr:colOff>
      <xdr:row>100</xdr:row>
      <xdr:rowOff>14883</xdr:rowOff>
    </xdr:from>
    <xdr:ext cx="1120563" cy="655885"/>
    <xdr:sp macro="" textlink="">
      <xdr:nvSpPr>
        <xdr:cNvPr id="13" name="TextBox 12"/>
        <xdr:cNvSpPr txBox="1"/>
      </xdr:nvSpPr>
      <xdr:spPr>
        <a:xfrm>
          <a:off x="327422" y="16653867"/>
          <a:ext cx="1120563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US" sz="3600"/>
            <a:t>2010</a:t>
          </a:r>
        </a:p>
      </xdr:txBody>
    </xdr:sp>
    <xdr:clientData/>
  </xdr:oneCellAnchor>
  <xdr:oneCellAnchor>
    <xdr:from>
      <xdr:col>0</xdr:col>
      <xdr:colOff>286345</xdr:colOff>
      <xdr:row>126</xdr:row>
      <xdr:rowOff>33345</xdr:rowOff>
    </xdr:from>
    <xdr:ext cx="1120563" cy="655885"/>
    <xdr:sp macro="" textlink="">
      <xdr:nvSpPr>
        <xdr:cNvPr id="14" name="TextBox 13"/>
        <xdr:cNvSpPr txBox="1"/>
      </xdr:nvSpPr>
      <xdr:spPr>
        <a:xfrm>
          <a:off x="286345" y="20988345"/>
          <a:ext cx="1120563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US" sz="3600"/>
            <a:t>2010</a:t>
          </a:r>
        </a:p>
      </xdr:txBody>
    </xdr:sp>
    <xdr:clientData/>
  </xdr:oneCellAnchor>
  <xdr:oneCellAnchor>
    <xdr:from>
      <xdr:col>0</xdr:col>
      <xdr:colOff>245268</xdr:colOff>
      <xdr:row>152</xdr:row>
      <xdr:rowOff>36925</xdr:rowOff>
    </xdr:from>
    <xdr:ext cx="1120563" cy="655885"/>
    <xdr:sp macro="" textlink="">
      <xdr:nvSpPr>
        <xdr:cNvPr id="15" name="TextBox 14"/>
        <xdr:cNvSpPr txBox="1"/>
      </xdr:nvSpPr>
      <xdr:spPr>
        <a:xfrm>
          <a:off x="245268" y="25322823"/>
          <a:ext cx="1120563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US" sz="3600"/>
            <a:t>2010</a:t>
          </a:r>
        </a:p>
      </xdr:txBody>
    </xdr:sp>
    <xdr:clientData/>
  </xdr:oneCellAnchor>
  <xdr:oneCellAnchor>
    <xdr:from>
      <xdr:col>0</xdr:col>
      <xdr:colOff>275034</xdr:colOff>
      <xdr:row>179</xdr:row>
      <xdr:rowOff>66683</xdr:rowOff>
    </xdr:from>
    <xdr:ext cx="1120563" cy="655885"/>
    <xdr:sp macro="" textlink="">
      <xdr:nvSpPr>
        <xdr:cNvPr id="16" name="TextBox 15"/>
        <xdr:cNvSpPr txBox="1"/>
      </xdr:nvSpPr>
      <xdr:spPr>
        <a:xfrm>
          <a:off x="275034" y="29847191"/>
          <a:ext cx="1120563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US" sz="3600"/>
            <a:t>2010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37</xdr:row>
      <xdr:rowOff>0</xdr:rowOff>
    </xdr:from>
    <xdr:to>
      <xdr:col>12</xdr:col>
      <xdr:colOff>19050</xdr:colOff>
      <xdr:row>45</xdr:row>
      <xdr:rowOff>142875</xdr:rowOff>
    </xdr:to>
    <xdr:sp macro="" textlink="">
      <xdr:nvSpPr>
        <xdr:cNvPr id="17409" name="Rectangle 1"/>
        <xdr:cNvSpPr>
          <a:spLocks noChangeArrowheads="1"/>
        </xdr:cNvSpPr>
      </xdr:nvSpPr>
      <xdr:spPr bwMode="auto">
        <a:xfrm>
          <a:off x="2533650" y="6315075"/>
          <a:ext cx="1590675" cy="143827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Injuries are based on a 162 game season. However, these can be adjusted to the length of season by using fractions of the total days of the injury.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SEASON-indicates out for the remainder of the year.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95"/>
  <sheetViews>
    <sheetView tabSelected="1" zoomScale="64" zoomScaleNormal="64" workbookViewId="0">
      <selection activeCell="B164" sqref="B164"/>
    </sheetView>
  </sheetViews>
  <sheetFormatPr defaultRowHeight="12.75"/>
  <cols>
    <col min="1" max="1" width="20.42578125" customWidth="1"/>
    <col min="2" max="2" width="1.85546875" customWidth="1"/>
    <col min="3" max="3" width="3" customWidth="1"/>
    <col min="4" max="4" width="4.42578125" customWidth="1"/>
    <col min="5" max="5" width="7.7109375" hidden="1" customWidth="1"/>
    <col min="6" max="6" width="6.42578125" hidden="1" customWidth="1"/>
    <col min="7" max="7" width="0.140625" customWidth="1"/>
    <col min="8" max="8" width="24.140625" customWidth="1"/>
    <col min="9" max="9" width="6.42578125" hidden="1" customWidth="1"/>
    <col min="10" max="10" width="6" customWidth="1"/>
    <col min="11" max="11" width="7.85546875" customWidth="1"/>
    <col min="12" max="12" width="7.7109375" customWidth="1"/>
    <col min="13" max="13" width="9.5703125" customWidth="1"/>
    <col min="14" max="14" width="6.5703125" customWidth="1"/>
    <col min="15" max="15" width="9.28515625" customWidth="1"/>
    <col min="16" max="16" width="9" customWidth="1"/>
    <col min="17" max="17" width="5.42578125" hidden="1" customWidth="1"/>
    <col min="18" max="18" width="9.140625" hidden="1" customWidth="1"/>
    <col min="19" max="19" width="8.42578125" customWidth="1"/>
    <col min="20" max="20" width="5.7109375" customWidth="1"/>
    <col min="21" max="21" width="6.28515625" customWidth="1"/>
    <col min="22" max="22" width="6.7109375" customWidth="1"/>
    <col min="23" max="23" width="3.85546875" customWidth="1"/>
    <col min="24" max="25" width="3.5703125" customWidth="1"/>
    <col min="26" max="26" width="4" customWidth="1"/>
    <col min="27" max="28" width="4.140625" customWidth="1"/>
    <col min="29" max="31" width="3.7109375" customWidth="1"/>
    <col min="32" max="33" width="4.28515625" customWidth="1"/>
    <col min="34" max="34" width="8.42578125" customWidth="1"/>
    <col min="35" max="35" width="5.42578125" customWidth="1"/>
    <col min="36" max="36" width="6" customWidth="1"/>
    <col min="37" max="37" width="5.5703125" customWidth="1"/>
    <col min="38" max="38" width="6.140625" customWidth="1"/>
  </cols>
  <sheetData>
    <row r="1" spans="1:39" ht="12.95" customHeight="1" thickBot="1">
      <c r="F1" s="53"/>
      <c r="H1" s="167" t="s">
        <v>49</v>
      </c>
      <c r="I1" s="168" t="s">
        <v>41</v>
      </c>
      <c r="J1" s="169" t="s">
        <v>41</v>
      </c>
      <c r="K1" s="169" t="s">
        <v>2</v>
      </c>
      <c r="L1" s="169" t="s">
        <v>4</v>
      </c>
      <c r="M1" s="169" t="s">
        <v>9</v>
      </c>
      <c r="N1" s="169" t="s">
        <v>23</v>
      </c>
      <c r="O1" s="169" t="s">
        <v>42</v>
      </c>
      <c r="P1" s="169" t="s">
        <v>43</v>
      </c>
      <c r="Q1" s="170"/>
      <c r="R1" s="171"/>
      <c r="S1" s="172" t="s">
        <v>45</v>
      </c>
      <c r="T1" s="172" t="s">
        <v>46</v>
      </c>
      <c r="U1" s="172" t="s">
        <v>47</v>
      </c>
      <c r="V1" s="172" t="s">
        <v>48</v>
      </c>
      <c r="W1" s="258">
        <v>2</v>
      </c>
      <c r="X1" s="259">
        <v>3</v>
      </c>
      <c r="Y1" s="259">
        <v>4</v>
      </c>
      <c r="Z1" s="259">
        <v>5</v>
      </c>
      <c r="AA1" s="259">
        <v>6</v>
      </c>
      <c r="AB1" s="259">
        <v>7</v>
      </c>
      <c r="AC1" s="259">
        <v>8</v>
      </c>
      <c r="AD1" s="259">
        <v>9</v>
      </c>
      <c r="AE1" s="259">
        <v>10</v>
      </c>
      <c r="AF1" s="259">
        <v>11</v>
      </c>
      <c r="AG1" s="260">
        <v>12</v>
      </c>
      <c r="AK1" s="55"/>
      <c r="AM1" s="56"/>
    </row>
    <row r="2" spans="1:39" ht="12.95" customHeight="1">
      <c r="F2" s="54"/>
      <c r="H2" s="222" t="s">
        <v>59</v>
      </c>
      <c r="I2" s="218"/>
      <c r="J2" s="231" t="s">
        <v>0</v>
      </c>
      <c r="K2" s="230">
        <v>11</v>
      </c>
      <c r="L2" s="173">
        <v>3</v>
      </c>
      <c r="M2" s="173">
        <v>0</v>
      </c>
      <c r="N2" s="173">
        <v>1</v>
      </c>
      <c r="O2" s="174">
        <v>0.27100000000000002</v>
      </c>
      <c r="P2" s="174">
        <v>0.35899999999999999</v>
      </c>
      <c r="Q2" s="175"/>
      <c r="R2" s="176"/>
      <c r="S2" s="301">
        <v>61</v>
      </c>
      <c r="T2" s="298">
        <v>0.13186813186813187</v>
      </c>
      <c r="U2" s="177">
        <v>5</v>
      </c>
      <c r="V2" s="301">
        <v>0</v>
      </c>
      <c r="W2" s="261">
        <v>2</v>
      </c>
      <c r="X2" s="262"/>
      <c r="Y2" s="262">
        <v>4</v>
      </c>
      <c r="Z2" s="262"/>
      <c r="AA2" s="263">
        <v>6</v>
      </c>
      <c r="AB2" s="264"/>
      <c r="AC2" s="264"/>
      <c r="AD2" s="264">
        <v>9</v>
      </c>
      <c r="AE2" s="264"/>
      <c r="AF2" s="264"/>
      <c r="AG2" s="265"/>
      <c r="AK2" s="55"/>
      <c r="AM2" s="56"/>
    </row>
    <row r="3" spans="1:39" ht="12.95" customHeight="1">
      <c r="F3" s="54"/>
      <c r="H3" s="222" t="s">
        <v>67</v>
      </c>
      <c r="I3" s="219"/>
      <c r="J3" s="232" t="s">
        <v>1</v>
      </c>
      <c r="K3" s="229">
        <v>36</v>
      </c>
      <c r="L3" s="178">
        <v>0</v>
      </c>
      <c r="M3" s="178">
        <v>33</v>
      </c>
      <c r="N3" s="178">
        <v>0</v>
      </c>
      <c r="O3" s="179">
        <v>0.25600000000000001</v>
      </c>
      <c r="P3" s="179">
        <v>0.36499999999999999</v>
      </c>
      <c r="Q3" s="180"/>
      <c r="R3" s="181"/>
      <c r="S3" s="302">
        <v>6</v>
      </c>
      <c r="T3" s="299">
        <v>3.3707865168539325E-2</v>
      </c>
      <c r="U3" s="182">
        <v>6</v>
      </c>
      <c r="V3" s="302">
        <v>2.8695652173913047</v>
      </c>
      <c r="W3" s="266">
        <v>2</v>
      </c>
      <c r="X3" s="267"/>
      <c r="Y3" s="267">
        <v>4</v>
      </c>
      <c r="Z3" s="267"/>
      <c r="AA3" s="268">
        <v>6</v>
      </c>
      <c r="AB3" s="267"/>
      <c r="AC3" s="269"/>
      <c r="AD3" s="269">
        <v>9</v>
      </c>
      <c r="AE3" s="269"/>
      <c r="AF3" s="269"/>
      <c r="AG3" s="270"/>
      <c r="AK3" s="55"/>
      <c r="AM3" s="56"/>
    </row>
    <row r="4" spans="1:39" ht="12.95" customHeight="1">
      <c r="F4" s="54"/>
      <c r="H4" s="222" t="s">
        <v>68</v>
      </c>
      <c r="I4" s="219"/>
      <c r="J4" s="232" t="s">
        <v>2</v>
      </c>
      <c r="K4" s="229">
        <v>41</v>
      </c>
      <c r="L4" s="178">
        <v>3</v>
      </c>
      <c r="M4" s="178">
        <v>29</v>
      </c>
      <c r="N4" s="178">
        <v>3</v>
      </c>
      <c r="O4" s="179">
        <v>0.31900000000000001</v>
      </c>
      <c r="P4" s="179">
        <v>0.38100000000000001</v>
      </c>
      <c r="Q4" s="180"/>
      <c r="R4" s="181"/>
      <c r="S4" s="302">
        <v>6</v>
      </c>
      <c r="T4" s="299">
        <v>0.16304347826086957</v>
      </c>
      <c r="U4" s="182">
        <v>6</v>
      </c>
      <c r="V4" s="302">
        <v>2.4857142857142858</v>
      </c>
      <c r="W4" s="266">
        <v>2</v>
      </c>
      <c r="X4" s="267">
        <v>3</v>
      </c>
      <c r="Y4" s="267"/>
      <c r="Z4" s="267"/>
      <c r="AA4" s="268">
        <v>6</v>
      </c>
      <c r="AB4" s="267"/>
      <c r="AC4" s="269"/>
      <c r="AD4" s="269">
        <v>9</v>
      </c>
      <c r="AE4" s="269"/>
      <c r="AF4" s="269"/>
      <c r="AG4" s="270"/>
      <c r="AK4" s="55"/>
      <c r="AM4" s="56"/>
    </row>
    <row r="5" spans="1:39" ht="12.95" customHeight="1">
      <c r="F5" s="54"/>
      <c r="H5" s="222" t="s">
        <v>60</v>
      </c>
      <c r="I5" s="220"/>
      <c r="J5" s="232" t="s">
        <v>3</v>
      </c>
      <c r="K5" s="229">
        <v>30</v>
      </c>
      <c r="L5" s="178">
        <v>3</v>
      </c>
      <c r="M5" s="178">
        <v>10</v>
      </c>
      <c r="N5" s="178">
        <v>18</v>
      </c>
      <c r="O5" s="179">
        <v>0.27</v>
      </c>
      <c r="P5" s="179">
        <v>0.34</v>
      </c>
      <c r="Q5" s="180"/>
      <c r="R5" s="181"/>
      <c r="S5" s="302">
        <v>63</v>
      </c>
      <c r="T5" s="299">
        <v>0.69346733668341709</v>
      </c>
      <c r="U5" s="182">
        <v>6</v>
      </c>
      <c r="V5" s="302">
        <v>1.5</v>
      </c>
      <c r="W5" s="266">
        <v>2</v>
      </c>
      <c r="X5" s="267">
        <v>3</v>
      </c>
      <c r="Y5" s="267">
        <v>4</v>
      </c>
      <c r="Z5" s="267"/>
      <c r="AA5" s="268">
        <v>6</v>
      </c>
      <c r="AB5" s="269"/>
      <c r="AC5" s="269"/>
      <c r="AD5" s="269"/>
      <c r="AE5" s="269"/>
      <c r="AF5" s="269"/>
      <c r="AG5" s="270">
        <v>12</v>
      </c>
      <c r="AK5" s="55"/>
      <c r="AM5" s="56"/>
    </row>
    <row r="6" spans="1:39" ht="12.95" customHeight="1">
      <c r="F6" s="54"/>
      <c r="H6" s="222" t="s">
        <v>61</v>
      </c>
      <c r="I6" s="220"/>
      <c r="J6" s="232" t="s">
        <v>4</v>
      </c>
      <c r="K6" s="229">
        <v>29</v>
      </c>
      <c r="L6" s="178">
        <v>2</v>
      </c>
      <c r="M6" s="178">
        <v>30</v>
      </c>
      <c r="N6" s="178">
        <v>4</v>
      </c>
      <c r="O6" s="179">
        <v>0.27</v>
      </c>
      <c r="P6" s="179">
        <v>0.34100000000000003</v>
      </c>
      <c r="Q6" s="180"/>
      <c r="R6" s="181"/>
      <c r="S6" s="302">
        <v>6</v>
      </c>
      <c r="T6" s="299">
        <v>0.30215827338129497</v>
      </c>
      <c r="U6" s="182">
        <v>5</v>
      </c>
      <c r="V6" s="302">
        <v>3.0508474576271185</v>
      </c>
      <c r="W6" s="266">
        <v>2</v>
      </c>
      <c r="X6" s="267"/>
      <c r="Y6" s="267">
        <v>4</v>
      </c>
      <c r="Z6" s="267"/>
      <c r="AA6" s="268">
        <v>6</v>
      </c>
      <c r="AB6" s="269"/>
      <c r="AC6" s="267"/>
      <c r="AD6" s="269"/>
      <c r="AE6" s="269"/>
      <c r="AF6" s="269">
        <v>11</v>
      </c>
      <c r="AG6" s="270">
        <v>12</v>
      </c>
      <c r="AK6" s="55"/>
      <c r="AM6" s="56"/>
    </row>
    <row r="7" spans="1:39" ht="12.95" customHeight="1">
      <c r="F7" s="54"/>
      <c r="H7" s="222" t="s">
        <v>69</v>
      </c>
      <c r="I7" s="220"/>
      <c r="J7" s="232" t="s">
        <v>5</v>
      </c>
      <c r="K7" s="229">
        <v>20</v>
      </c>
      <c r="L7" s="178">
        <v>7</v>
      </c>
      <c r="M7" s="178">
        <v>5</v>
      </c>
      <c r="N7" s="178">
        <v>47</v>
      </c>
      <c r="O7" s="179">
        <v>0.27700000000000002</v>
      </c>
      <c r="P7" s="179">
        <v>0.38300000000000001</v>
      </c>
      <c r="Q7" s="180"/>
      <c r="R7" s="181"/>
      <c r="S7" s="302">
        <v>62</v>
      </c>
      <c r="T7" s="299">
        <v>1.8770949720670391</v>
      </c>
      <c r="U7" s="182">
        <v>6</v>
      </c>
      <c r="V7" s="302">
        <v>1.2000000000000002</v>
      </c>
      <c r="W7" s="266">
        <v>2</v>
      </c>
      <c r="X7" s="267">
        <v>3</v>
      </c>
      <c r="Y7" s="267"/>
      <c r="Z7" s="268">
        <v>5</v>
      </c>
      <c r="AA7" s="268"/>
      <c r="AB7" s="267">
        <v>7</v>
      </c>
      <c r="AC7" s="269"/>
      <c r="AD7" s="269"/>
      <c r="AE7" s="269"/>
      <c r="AF7" s="269"/>
      <c r="AG7" s="270">
        <v>12</v>
      </c>
      <c r="AK7" s="55"/>
      <c r="AM7" s="56"/>
    </row>
    <row r="8" spans="1:39" ht="12.95" customHeight="1">
      <c r="F8" s="54"/>
      <c r="H8" s="222" t="s">
        <v>70</v>
      </c>
      <c r="I8" s="219"/>
      <c r="J8" s="232" t="s">
        <v>6</v>
      </c>
      <c r="K8" s="229">
        <v>17</v>
      </c>
      <c r="L8" s="178">
        <v>7</v>
      </c>
      <c r="M8" s="178">
        <v>24</v>
      </c>
      <c r="N8" s="178">
        <v>12</v>
      </c>
      <c r="O8" s="179">
        <v>0.247</v>
      </c>
      <c r="P8" s="179">
        <v>0.32400000000000001</v>
      </c>
      <c r="Q8" s="180"/>
      <c r="R8" s="181"/>
      <c r="S8" s="302">
        <v>6</v>
      </c>
      <c r="T8" s="299">
        <v>0.7</v>
      </c>
      <c r="U8" s="182">
        <v>6</v>
      </c>
      <c r="V8" s="302">
        <v>3.5121951219512191</v>
      </c>
      <c r="W8" s="266">
        <v>2</v>
      </c>
      <c r="X8" s="267">
        <v>3</v>
      </c>
      <c r="Y8" s="267"/>
      <c r="Z8" s="268">
        <v>5</v>
      </c>
      <c r="AA8" s="268"/>
      <c r="AB8" s="269"/>
      <c r="AC8" s="269"/>
      <c r="AD8" s="269"/>
      <c r="AE8" s="269">
        <v>10</v>
      </c>
      <c r="AF8" s="269">
        <v>11</v>
      </c>
      <c r="AG8" s="270"/>
      <c r="AK8" s="55"/>
      <c r="AM8" s="56"/>
    </row>
    <row r="9" spans="1:39" ht="12.95" customHeight="1">
      <c r="F9" s="54"/>
      <c r="H9" s="222" t="s">
        <v>71</v>
      </c>
      <c r="I9" s="219"/>
      <c r="J9" s="232" t="s">
        <v>7</v>
      </c>
      <c r="K9" s="229">
        <v>33</v>
      </c>
      <c r="L9" s="178">
        <v>3</v>
      </c>
      <c r="M9" s="178">
        <v>29</v>
      </c>
      <c r="N9" s="178">
        <v>1</v>
      </c>
      <c r="O9" s="179">
        <v>0.28799999999999998</v>
      </c>
      <c r="P9" s="179">
        <v>0.35899999999999999</v>
      </c>
      <c r="Q9" s="180"/>
      <c r="R9" s="181"/>
      <c r="S9" s="302">
        <v>6</v>
      </c>
      <c r="T9" s="299">
        <v>0.11538461538461539</v>
      </c>
      <c r="U9" s="182">
        <v>6</v>
      </c>
      <c r="V9" s="302">
        <v>2.8064516129032255</v>
      </c>
      <c r="W9" s="266">
        <v>2</v>
      </c>
      <c r="X9" s="267"/>
      <c r="Y9" s="267"/>
      <c r="Z9" s="267"/>
      <c r="AA9" s="268">
        <v>6</v>
      </c>
      <c r="AB9" s="269"/>
      <c r="AC9" s="269"/>
      <c r="AD9" s="269">
        <v>9</v>
      </c>
      <c r="AE9" s="269"/>
      <c r="AF9" s="269">
        <v>11</v>
      </c>
      <c r="AG9" s="270">
        <v>12</v>
      </c>
      <c r="AK9" s="55"/>
      <c r="AM9" s="56"/>
    </row>
    <row r="10" spans="1:39" ht="12.95" customHeight="1">
      <c r="F10" s="54"/>
      <c r="H10" s="222" t="s">
        <v>63</v>
      </c>
      <c r="I10" s="219"/>
      <c r="J10" s="232" t="s">
        <v>62</v>
      </c>
      <c r="K10" s="229">
        <v>7</v>
      </c>
      <c r="L10" s="178">
        <v>0</v>
      </c>
      <c r="M10" s="178">
        <v>12</v>
      </c>
      <c r="N10" s="178">
        <v>0</v>
      </c>
      <c r="O10" s="179">
        <v>0.28799999999999998</v>
      </c>
      <c r="P10" s="179">
        <v>0.35</v>
      </c>
      <c r="Q10" s="180"/>
      <c r="R10" s="181"/>
      <c r="S10" s="302">
        <v>6</v>
      </c>
      <c r="T10" s="299">
        <v>0</v>
      </c>
      <c r="U10" s="182">
        <v>1</v>
      </c>
      <c r="V10" s="302">
        <v>3.7894736842105261</v>
      </c>
      <c r="W10" s="266">
        <v>2</v>
      </c>
      <c r="X10" s="267">
        <v>3</v>
      </c>
      <c r="Y10" s="267">
        <v>4</v>
      </c>
      <c r="Z10" s="268"/>
      <c r="AA10" s="268">
        <v>6</v>
      </c>
      <c r="AB10" s="269"/>
      <c r="AC10" s="269"/>
      <c r="AD10" s="269"/>
      <c r="AE10" s="269"/>
      <c r="AF10" s="269">
        <v>11</v>
      </c>
      <c r="AG10" s="270"/>
      <c r="AK10" s="55"/>
      <c r="AM10" s="56"/>
    </row>
    <row r="11" spans="1:39" ht="12.95" customHeight="1">
      <c r="F11" s="54"/>
      <c r="H11" s="222" t="s">
        <v>72</v>
      </c>
      <c r="I11" s="219"/>
      <c r="J11" s="232" t="s">
        <v>44</v>
      </c>
      <c r="K11" s="229">
        <v>23</v>
      </c>
      <c r="L11" s="178">
        <v>1</v>
      </c>
      <c r="M11" s="178">
        <v>18</v>
      </c>
      <c r="N11" s="178">
        <v>3</v>
      </c>
      <c r="O11" s="179">
        <v>0.248</v>
      </c>
      <c r="P11" s="179">
        <v>0.35699999999999998</v>
      </c>
      <c r="Q11" s="180"/>
      <c r="R11" s="181"/>
      <c r="S11" s="302">
        <v>6</v>
      </c>
      <c r="T11" s="299">
        <v>0.21428571428571427</v>
      </c>
      <c r="U11" s="182">
        <v>6</v>
      </c>
      <c r="V11" s="302">
        <v>2.6341463414634148</v>
      </c>
      <c r="W11" s="266">
        <v>2</v>
      </c>
      <c r="X11" s="267"/>
      <c r="Y11" s="267"/>
      <c r="Z11" s="267"/>
      <c r="AA11" s="268">
        <v>6</v>
      </c>
      <c r="AB11" s="269"/>
      <c r="AC11" s="269"/>
      <c r="AD11" s="269">
        <v>9</v>
      </c>
      <c r="AE11" s="269"/>
      <c r="AF11" s="269">
        <v>11</v>
      </c>
      <c r="AG11" s="270">
        <v>12</v>
      </c>
      <c r="AK11" s="55"/>
      <c r="AM11" s="56"/>
    </row>
    <row r="12" spans="1:39" ht="12.95" customHeight="1">
      <c r="A12" s="492"/>
      <c r="B12" s="492"/>
      <c r="C12" s="492"/>
      <c r="D12" s="362"/>
      <c r="F12" s="54"/>
      <c r="H12" s="222" t="s">
        <v>73</v>
      </c>
      <c r="I12" s="219"/>
      <c r="J12" s="232" t="s">
        <v>4</v>
      </c>
      <c r="K12" s="229">
        <v>1</v>
      </c>
      <c r="L12" s="178">
        <v>1</v>
      </c>
      <c r="M12" s="178">
        <v>0</v>
      </c>
      <c r="N12" s="178">
        <v>7</v>
      </c>
      <c r="O12" s="179">
        <v>0.22700000000000001</v>
      </c>
      <c r="P12" s="179">
        <v>0.25800000000000001</v>
      </c>
      <c r="Q12" s="180"/>
      <c r="R12" s="181"/>
      <c r="S12" s="302">
        <v>61</v>
      </c>
      <c r="T12" s="299">
        <v>1.2307692307692308</v>
      </c>
      <c r="U12" s="182">
        <v>4</v>
      </c>
      <c r="V12" s="302">
        <v>0</v>
      </c>
      <c r="W12" s="266">
        <v>2</v>
      </c>
      <c r="X12" s="267">
        <v>3</v>
      </c>
      <c r="Y12" s="267"/>
      <c r="Z12" s="268">
        <v>5</v>
      </c>
      <c r="AA12" s="268"/>
      <c r="AB12" s="269"/>
      <c r="AC12" s="269"/>
      <c r="AD12" s="269"/>
      <c r="AE12" s="269"/>
      <c r="AF12" s="269">
        <v>11</v>
      </c>
      <c r="AG12" s="270"/>
      <c r="AK12" s="55"/>
      <c r="AM12" s="56"/>
    </row>
    <row r="13" spans="1:39" ht="12.95" customHeight="1">
      <c r="A13" s="492"/>
      <c r="B13" s="492"/>
      <c r="C13" s="492"/>
      <c r="D13" s="362"/>
      <c r="F13" s="54"/>
      <c r="H13" s="222" t="s">
        <v>58</v>
      </c>
      <c r="I13" s="220"/>
      <c r="J13" s="232" t="s">
        <v>62</v>
      </c>
      <c r="K13" s="229">
        <v>7</v>
      </c>
      <c r="L13" s="178">
        <v>0</v>
      </c>
      <c r="M13" s="178">
        <v>1</v>
      </c>
      <c r="N13" s="178">
        <v>0</v>
      </c>
      <c r="O13" s="179">
        <v>0.255</v>
      </c>
      <c r="P13" s="179">
        <v>0.35799999999999998</v>
      </c>
      <c r="Q13" s="180"/>
      <c r="R13" s="181"/>
      <c r="S13" s="302">
        <v>62</v>
      </c>
      <c r="T13" s="299">
        <v>0</v>
      </c>
      <c r="U13" s="182">
        <v>5</v>
      </c>
      <c r="V13" s="302">
        <v>0.75</v>
      </c>
      <c r="W13" s="266"/>
      <c r="X13" s="267">
        <v>3</v>
      </c>
      <c r="Y13" s="267">
        <v>4</v>
      </c>
      <c r="Z13" s="267"/>
      <c r="AA13" s="268">
        <v>6</v>
      </c>
      <c r="AB13" s="269"/>
      <c r="AC13" s="269"/>
      <c r="AD13" s="269"/>
      <c r="AE13" s="269"/>
      <c r="AF13" s="269">
        <v>11</v>
      </c>
      <c r="AG13" s="270">
        <v>12</v>
      </c>
      <c r="AK13" s="55"/>
      <c r="AM13" s="56"/>
    </row>
    <row r="14" spans="1:39" ht="12.95" customHeight="1">
      <c r="A14" s="492"/>
      <c r="B14" s="492"/>
      <c r="C14" s="492"/>
      <c r="D14" s="362"/>
      <c r="F14" s="54"/>
      <c r="H14" s="222" t="s">
        <v>64</v>
      </c>
      <c r="I14" s="220"/>
      <c r="J14" s="232" t="s">
        <v>57</v>
      </c>
      <c r="K14" s="229">
        <v>3</v>
      </c>
      <c r="L14" s="178">
        <v>0</v>
      </c>
      <c r="M14" s="178">
        <v>2</v>
      </c>
      <c r="N14" s="178">
        <v>0</v>
      </c>
      <c r="O14" s="179">
        <v>0.23499999999999999</v>
      </c>
      <c r="P14" s="179">
        <v>0.34499999999999997</v>
      </c>
      <c r="Q14" s="180"/>
      <c r="R14" s="181"/>
      <c r="S14" s="302">
        <v>64</v>
      </c>
      <c r="T14" s="299">
        <v>0</v>
      </c>
      <c r="U14" s="182">
        <v>6</v>
      </c>
      <c r="V14" s="302">
        <v>2.4000000000000004</v>
      </c>
      <c r="W14" s="266">
        <v>2</v>
      </c>
      <c r="X14" s="267"/>
      <c r="Y14" s="268">
        <v>4</v>
      </c>
      <c r="Z14" s="267"/>
      <c r="AA14" s="268"/>
      <c r="AB14" s="269">
        <v>7</v>
      </c>
      <c r="AC14" s="269"/>
      <c r="AD14" s="269"/>
      <c r="AE14" s="269"/>
      <c r="AF14" s="269">
        <v>11</v>
      </c>
      <c r="AG14" s="270"/>
      <c r="AK14" s="55"/>
      <c r="AM14" s="56"/>
    </row>
    <row r="15" spans="1:39" ht="12.95" customHeight="1">
      <c r="A15" s="362"/>
      <c r="B15" s="362"/>
      <c r="C15" s="362"/>
      <c r="D15" s="362"/>
      <c r="F15" s="54"/>
      <c r="H15" s="226" t="s">
        <v>74</v>
      </c>
      <c r="I15" s="220"/>
      <c r="J15" s="232" t="s">
        <v>62</v>
      </c>
      <c r="K15" s="229">
        <v>4</v>
      </c>
      <c r="L15" s="178">
        <v>0</v>
      </c>
      <c r="M15" s="178">
        <v>2</v>
      </c>
      <c r="N15" s="178">
        <v>0</v>
      </c>
      <c r="O15" s="179">
        <v>0.16700000000000001</v>
      </c>
      <c r="P15" s="179">
        <v>0.38800000000000001</v>
      </c>
      <c r="Q15" s="180"/>
      <c r="R15" s="181"/>
      <c r="S15" s="302">
        <v>6</v>
      </c>
      <c r="T15" s="299">
        <v>0.2</v>
      </c>
      <c r="U15" s="182">
        <v>6</v>
      </c>
      <c r="V15" s="302">
        <v>2</v>
      </c>
      <c r="W15" s="266">
        <v>2</v>
      </c>
      <c r="X15" s="267">
        <v>3</v>
      </c>
      <c r="Y15" s="267"/>
      <c r="Z15" s="268">
        <v>5</v>
      </c>
      <c r="AA15" s="268"/>
      <c r="AB15" s="269">
        <v>7</v>
      </c>
      <c r="AC15" s="269"/>
      <c r="AD15" s="269"/>
      <c r="AE15" s="269"/>
      <c r="AF15" s="269"/>
      <c r="AG15" s="270">
        <v>12</v>
      </c>
      <c r="AK15" s="55"/>
      <c r="AM15" s="56"/>
    </row>
    <row r="16" spans="1:39" ht="12.95" customHeight="1" thickBot="1">
      <c r="A16" s="362"/>
      <c r="B16" s="362"/>
      <c r="C16" s="362"/>
      <c r="D16" s="362"/>
      <c r="F16" s="54"/>
      <c r="H16" s="233" t="s">
        <v>75</v>
      </c>
      <c r="I16" s="368"/>
      <c r="J16" s="228" t="s">
        <v>5</v>
      </c>
      <c r="K16" s="369">
        <v>0</v>
      </c>
      <c r="L16" s="184">
        <v>1</v>
      </c>
      <c r="M16" s="184">
        <v>1</v>
      </c>
      <c r="N16" s="184">
        <v>1</v>
      </c>
      <c r="O16" s="185">
        <v>0.21299999999999999</v>
      </c>
      <c r="P16" s="185">
        <v>0.3</v>
      </c>
      <c r="Q16" s="370"/>
      <c r="R16" s="371"/>
      <c r="S16" s="303">
        <v>64</v>
      </c>
      <c r="T16" s="300">
        <v>0.31578947368421051</v>
      </c>
      <c r="U16" s="186">
        <v>6</v>
      </c>
      <c r="V16" s="303">
        <v>6</v>
      </c>
      <c r="W16" s="271">
        <v>2</v>
      </c>
      <c r="X16" s="272"/>
      <c r="Y16" s="272"/>
      <c r="Z16" s="273">
        <v>5</v>
      </c>
      <c r="AA16" s="273"/>
      <c r="AB16" s="274"/>
      <c r="AC16" s="274"/>
      <c r="AD16" s="274">
        <v>9</v>
      </c>
      <c r="AE16" s="274"/>
      <c r="AF16" s="274"/>
      <c r="AG16" s="275">
        <v>12</v>
      </c>
      <c r="AK16" s="55"/>
      <c r="AM16" s="56"/>
    </row>
    <row r="17" spans="1:39" ht="12.95" customHeight="1" thickBot="1">
      <c r="A17" s="407"/>
      <c r="B17" s="407"/>
      <c r="C17" s="408"/>
      <c r="D17" s="361"/>
      <c r="E17" s="54"/>
      <c r="F17" s="54"/>
      <c r="G17" s="54"/>
      <c r="H17" s="225" t="s">
        <v>50</v>
      </c>
      <c r="I17" s="365"/>
      <c r="J17" s="366" t="s">
        <v>53</v>
      </c>
      <c r="K17" s="367" t="s">
        <v>55</v>
      </c>
      <c r="L17" s="367" t="s">
        <v>54</v>
      </c>
      <c r="M17" s="366" t="s">
        <v>56</v>
      </c>
      <c r="N17" s="361"/>
      <c r="O17" s="361"/>
      <c r="P17" s="361"/>
      <c r="Q17" s="361"/>
      <c r="R17" s="361"/>
      <c r="S17" s="361"/>
      <c r="T17" s="361"/>
      <c r="U17" s="361"/>
      <c r="V17" s="362"/>
      <c r="W17" s="361"/>
      <c r="X17" s="361"/>
      <c r="Y17" s="361"/>
      <c r="Z17" s="361"/>
      <c r="AA17" s="363"/>
      <c r="AB17" s="362"/>
      <c r="AC17" s="362"/>
      <c r="AD17" s="362"/>
      <c r="AE17" s="362"/>
      <c r="AF17" s="362"/>
      <c r="AG17" s="362"/>
      <c r="AK17" s="55"/>
      <c r="AM17" s="56"/>
    </row>
    <row r="18" spans="1:39" ht="12.95" customHeight="1" thickBot="1">
      <c r="A18" s="407"/>
      <c r="B18" s="407"/>
      <c r="C18" s="408"/>
      <c r="D18" s="361"/>
      <c r="E18" s="54"/>
      <c r="F18" s="54"/>
      <c r="G18" s="54"/>
      <c r="H18" s="221" t="s">
        <v>76</v>
      </c>
      <c r="I18" s="234"/>
      <c r="J18" s="173" t="s">
        <v>8</v>
      </c>
      <c r="K18" s="235">
        <v>0</v>
      </c>
      <c r="L18" s="236">
        <v>5</v>
      </c>
      <c r="M18" s="237">
        <f>237/34</f>
        <v>6.9705882352941178</v>
      </c>
      <c r="N18" s="361"/>
      <c r="O18" s="467"/>
      <c r="P18" s="361"/>
      <c r="Q18" s="361"/>
      <c r="R18" s="361"/>
      <c r="S18" s="361"/>
      <c r="T18" s="361"/>
      <c r="U18" s="361"/>
      <c r="V18" s="362"/>
      <c r="W18" s="361"/>
      <c r="X18" s="361"/>
      <c r="Y18" s="361"/>
      <c r="Z18" s="361"/>
      <c r="AA18" s="511"/>
      <c r="AB18" s="512"/>
      <c r="AC18" s="512"/>
      <c r="AD18" s="512"/>
      <c r="AE18" s="512"/>
      <c r="AF18" s="512"/>
      <c r="AG18" s="512"/>
      <c r="AK18" s="55"/>
      <c r="AM18" s="56"/>
    </row>
    <row r="19" spans="1:39" ht="12.95" customHeight="1">
      <c r="A19" s="407"/>
      <c r="B19" s="407"/>
      <c r="C19" s="408"/>
      <c r="D19" s="361"/>
      <c r="E19" s="54"/>
      <c r="F19" s="54"/>
      <c r="G19" s="54"/>
      <c r="H19" s="222" t="s">
        <v>77</v>
      </c>
      <c r="I19" s="238"/>
      <c r="J19" s="178" t="s">
        <v>8</v>
      </c>
      <c r="K19" s="239">
        <v>1</v>
      </c>
      <c r="L19" s="240">
        <f>145/186*6</f>
        <v>4.67741935483871</v>
      </c>
      <c r="M19" s="237">
        <f>186/33</f>
        <v>5.6363636363636367</v>
      </c>
      <c r="N19" s="361"/>
      <c r="O19" s="493" t="s">
        <v>237</v>
      </c>
      <c r="P19" s="494"/>
      <c r="Q19" s="494"/>
      <c r="R19" s="494"/>
      <c r="S19" s="494"/>
      <c r="T19" s="494"/>
      <c r="U19" s="495"/>
      <c r="V19" s="362"/>
      <c r="W19" s="361"/>
      <c r="X19" s="361"/>
      <c r="Y19" s="361"/>
      <c r="Z19" s="361"/>
      <c r="AA19" s="512"/>
      <c r="AB19" s="512"/>
      <c r="AC19" s="512"/>
      <c r="AD19" s="512"/>
      <c r="AE19" s="512"/>
      <c r="AF19" s="512"/>
      <c r="AG19" s="512"/>
      <c r="AK19" s="55"/>
      <c r="AM19" s="56"/>
    </row>
    <row r="20" spans="1:39" ht="12.95" customHeight="1">
      <c r="A20" s="404"/>
      <c r="B20" s="404"/>
      <c r="C20" s="405"/>
      <c r="D20" s="360"/>
      <c r="E20" s="54"/>
      <c r="F20" s="54"/>
      <c r="G20" s="54"/>
      <c r="H20" s="222" t="s">
        <v>78</v>
      </c>
      <c r="I20" s="238"/>
      <c r="J20" s="178" t="s">
        <v>8</v>
      </c>
      <c r="K20" s="239">
        <v>0</v>
      </c>
      <c r="L20" s="240">
        <f>146/176*6</f>
        <v>4.9772727272727275</v>
      </c>
      <c r="M20" s="237">
        <f>176/29</f>
        <v>6.068965517241379</v>
      </c>
      <c r="N20" s="361"/>
      <c r="O20" s="496"/>
      <c r="P20" s="497"/>
      <c r="Q20" s="497"/>
      <c r="R20" s="497"/>
      <c r="S20" s="497"/>
      <c r="T20" s="497"/>
      <c r="U20" s="498"/>
      <c r="V20" s="362"/>
      <c r="W20" s="361"/>
      <c r="X20" s="361"/>
      <c r="Y20" s="361"/>
      <c r="Z20" s="361"/>
      <c r="AA20" s="512"/>
      <c r="AB20" s="512"/>
      <c r="AC20" s="512"/>
      <c r="AD20" s="512"/>
      <c r="AE20" s="512"/>
      <c r="AF20" s="512"/>
      <c r="AG20" s="512"/>
      <c r="AK20" s="55"/>
      <c r="AM20" s="56"/>
    </row>
    <row r="21" spans="1:39" ht="12.95" customHeight="1">
      <c r="A21" s="404"/>
      <c r="B21" s="404"/>
      <c r="C21" s="405"/>
      <c r="D21" s="360"/>
      <c r="E21" s="54"/>
      <c r="F21" s="54"/>
      <c r="G21" s="54"/>
      <c r="H21" s="222" t="s">
        <v>79</v>
      </c>
      <c r="I21" s="238"/>
      <c r="J21" s="178" t="s">
        <v>8</v>
      </c>
      <c r="K21" s="239">
        <v>0</v>
      </c>
      <c r="L21" s="240">
        <f>121/157*6</f>
        <v>4.6242038216560513</v>
      </c>
      <c r="M21" s="237">
        <f>157/26</f>
        <v>6.0384615384615383</v>
      </c>
      <c r="N21" s="361"/>
      <c r="O21" s="496"/>
      <c r="P21" s="497"/>
      <c r="Q21" s="497"/>
      <c r="R21" s="497"/>
      <c r="S21" s="497"/>
      <c r="T21" s="497"/>
      <c r="U21" s="498"/>
      <c r="V21" s="362"/>
      <c r="W21" s="361"/>
      <c r="X21" s="361"/>
      <c r="Y21" s="361"/>
      <c r="Z21" s="361"/>
      <c r="AA21" s="512"/>
      <c r="AB21" s="512"/>
      <c r="AC21" s="512"/>
      <c r="AD21" s="512"/>
      <c r="AE21" s="512"/>
      <c r="AF21" s="512"/>
      <c r="AG21" s="512"/>
      <c r="AK21" s="55"/>
      <c r="AM21" s="56"/>
    </row>
    <row r="22" spans="1:39" ht="12.95" customHeight="1">
      <c r="A22" s="404"/>
      <c r="B22" s="404"/>
      <c r="C22" s="405"/>
      <c r="D22" s="360"/>
      <c r="E22" s="54"/>
      <c r="F22" s="54"/>
      <c r="G22" s="54"/>
      <c r="H22" s="222" t="s">
        <v>80</v>
      </c>
      <c r="I22" s="238"/>
      <c r="J22" s="178" t="s">
        <v>8</v>
      </c>
      <c r="K22" s="239">
        <v>0</v>
      </c>
      <c r="L22" s="240">
        <f>101/129*6</f>
        <v>4.6976744186046506</v>
      </c>
      <c r="M22" s="237">
        <f>129/21</f>
        <v>6.1428571428571432</v>
      </c>
      <c r="N22" s="361"/>
      <c r="O22" s="496"/>
      <c r="P22" s="497"/>
      <c r="Q22" s="497"/>
      <c r="R22" s="497"/>
      <c r="S22" s="497"/>
      <c r="T22" s="497"/>
      <c r="U22" s="498"/>
      <c r="V22" s="362"/>
      <c r="W22" s="361"/>
      <c r="X22" s="361"/>
      <c r="Y22" s="361"/>
      <c r="Z22" s="361"/>
      <c r="AA22" s="512"/>
      <c r="AB22" s="512"/>
      <c r="AC22" s="512"/>
      <c r="AD22" s="512"/>
      <c r="AE22" s="512"/>
      <c r="AF22" s="512"/>
      <c r="AG22" s="512"/>
      <c r="AK22" s="55"/>
      <c r="AM22" s="56"/>
    </row>
    <row r="23" spans="1:39" ht="12.95" customHeight="1">
      <c r="A23" s="404"/>
      <c r="B23" s="404"/>
      <c r="C23" s="405"/>
      <c r="D23" s="360"/>
      <c r="E23" s="54"/>
      <c r="F23" s="54"/>
      <c r="G23" s="54"/>
      <c r="H23" s="222" t="s">
        <v>81</v>
      </c>
      <c r="I23" s="238"/>
      <c r="J23" s="178" t="s">
        <v>52</v>
      </c>
      <c r="K23" s="239">
        <v>-1</v>
      </c>
      <c r="L23" s="240">
        <f>45/60*6</f>
        <v>4.5</v>
      </c>
      <c r="M23" s="237">
        <v>1</v>
      </c>
      <c r="N23" s="361"/>
      <c r="O23" s="496"/>
      <c r="P23" s="497"/>
      <c r="Q23" s="497"/>
      <c r="R23" s="497"/>
      <c r="S23" s="497"/>
      <c r="T23" s="497"/>
      <c r="U23" s="498"/>
      <c r="V23" s="362"/>
      <c r="W23" s="361"/>
      <c r="X23" s="361"/>
      <c r="Y23" s="361"/>
      <c r="Z23" s="361"/>
      <c r="AA23" s="512"/>
      <c r="AB23" s="512"/>
      <c r="AC23" s="512"/>
      <c r="AD23" s="512"/>
      <c r="AE23" s="512"/>
      <c r="AF23" s="512"/>
      <c r="AG23" s="512"/>
      <c r="AK23" s="55"/>
      <c r="AM23" s="56"/>
    </row>
    <row r="24" spans="1:39" ht="12.95" customHeight="1">
      <c r="A24" s="404"/>
      <c r="B24" s="404"/>
      <c r="C24" s="405"/>
      <c r="D24" s="360"/>
      <c r="E24" s="54"/>
      <c r="F24" s="54"/>
      <c r="G24" s="54"/>
      <c r="H24" s="222" t="s">
        <v>82</v>
      </c>
      <c r="I24" s="238"/>
      <c r="J24" s="178" t="s">
        <v>51</v>
      </c>
      <c r="K24" s="239">
        <v>0</v>
      </c>
      <c r="L24" s="240">
        <f>6</f>
        <v>6</v>
      </c>
      <c r="M24" s="237">
        <v>1</v>
      </c>
      <c r="N24" s="361"/>
      <c r="O24" s="499"/>
      <c r="P24" s="500"/>
      <c r="Q24" s="500"/>
      <c r="R24" s="500"/>
      <c r="S24" s="500"/>
      <c r="T24" s="500"/>
      <c r="U24" s="501"/>
      <c r="V24" s="362"/>
      <c r="W24" s="361"/>
      <c r="X24" s="361"/>
      <c r="Y24" s="361"/>
      <c r="Z24" s="361"/>
      <c r="AA24" s="512"/>
      <c r="AB24" s="512"/>
      <c r="AC24" s="512"/>
      <c r="AD24" s="512"/>
      <c r="AE24" s="512"/>
      <c r="AF24" s="512"/>
      <c r="AG24" s="512"/>
      <c r="AK24" s="55"/>
      <c r="AM24" s="56"/>
    </row>
    <row r="25" spans="1:39" ht="13.5" thickBot="1">
      <c r="A25" s="362"/>
      <c r="B25" s="362"/>
      <c r="C25" s="406"/>
      <c r="D25" s="362"/>
      <c r="H25" s="297" t="s">
        <v>83</v>
      </c>
      <c r="I25" s="241"/>
      <c r="J25" s="178" t="s">
        <v>51</v>
      </c>
      <c r="K25" s="239">
        <v>0</v>
      </c>
      <c r="L25" s="183">
        <v>6</v>
      </c>
      <c r="M25" s="237">
        <v>1</v>
      </c>
      <c r="N25" s="362"/>
      <c r="O25" s="468"/>
      <c r="P25" s="469"/>
      <c r="Q25" s="469"/>
      <c r="R25" s="469"/>
      <c r="S25" s="469"/>
      <c r="T25" s="469"/>
      <c r="U25" s="470"/>
      <c r="V25" s="362"/>
      <c r="W25" s="361"/>
      <c r="X25" s="361"/>
      <c r="Y25" s="361"/>
      <c r="Z25" s="361"/>
      <c r="AA25" s="512"/>
      <c r="AB25" s="512"/>
      <c r="AC25" s="512"/>
      <c r="AD25" s="512"/>
      <c r="AE25" s="512"/>
      <c r="AF25" s="512"/>
      <c r="AG25" s="512"/>
      <c r="AK25" s="55"/>
      <c r="AM25" s="56"/>
    </row>
    <row r="26" spans="1:39">
      <c r="A26" s="362"/>
      <c r="B26" s="362"/>
      <c r="C26" s="362"/>
      <c r="D26" s="362"/>
      <c r="H26" s="297" t="s">
        <v>84</v>
      </c>
      <c r="I26" s="241"/>
      <c r="J26" s="178" t="s">
        <v>51</v>
      </c>
      <c r="K26" s="239">
        <v>0</v>
      </c>
      <c r="L26" s="183">
        <f>33/48*6</f>
        <v>4.125</v>
      </c>
      <c r="M26" s="237">
        <v>1</v>
      </c>
      <c r="N26" s="362"/>
      <c r="O26" s="362"/>
      <c r="P26" s="362"/>
      <c r="Q26" s="362"/>
      <c r="R26" s="362"/>
      <c r="S26" s="362"/>
      <c r="T26" s="362"/>
      <c r="U26" s="362"/>
      <c r="V26" s="362"/>
      <c r="W26" s="361"/>
      <c r="X26" s="361"/>
      <c r="Y26" s="361"/>
      <c r="Z26" s="361"/>
      <c r="AA26" s="512"/>
      <c r="AB26" s="512"/>
      <c r="AC26" s="512"/>
      <c r="AD26" s="512"/>
      <c r="AE26" s="512"/>
      <c r="AF26" s="512"/>
      <c r="AG26" s="512"/>
      <c r="AK26" s="55"/>
      <c r="AM26" s="56"/>
    </row>
    <row r="27" spans="1:39" ht="13.5" thickBot="1">
      <c r="A27" s="362"/>
      <c r="B27" s="362"/>
      <c r="C27" s="362"/>
      <c r="D27" s="362"/>
      <c r="H27" s="223" t="s">
        <v>85</v>
      </c>
      <c r="I27" s="241"/>
      <c r="J27" s="184" t="s">
        <v>51</v>
      </c>
      <c r="K27" s="227">
        <v>0</v>
      </c>
      <c r="L27" s="187">
        <f>38/40*6</f>
        <v>5.6999999999999993</v>
      </c>
      <c r="M27" s="364">
        <v>1</v>
      </c>
      <c r="N27" s="362"/>
      <c r="O27" s="362"/>
      <c r="P27" s="362"/>
      <c r="Q27" s="362"/>
      <c r="R27" s="362"/>
      <c r="S27" s="362"/>
      <c r="T27" s="362"/>
      <c r="U27" s="362"/>
      <c r="V27" s="362"/>
      <c r="W27" s="361"/>
      <c r="X27" s="361"/>
      <c r="Y27" s="361"/>
      <c r="Z27" s="361"/>
      <c r="AA27" s="512"/>
      <c r="AB27" s="512"/>
      <c r="AC27" s="512"/>
      <c r="AD27" s="512"/>
      <c r="AE27" s="512"/>
      <c r="AF27" s="512"/>
      <c r="AG27" s="512"/>
      <c r="AK27" s="55"/>
      <c r="AM27" s="56"/>
    </row>
    <row r="28" spans="1:39" ht="13.5" thickBot="1">
      <c r="A28" s="362"/>
      <c r="B28" s="362"/>
      <c r="C28" s="362"/>
      <c r="D28" s="362"/>
      <c r="H28" s="409"/>
      <c r="I28" s="345"/>
      <c r="J28" s="409"/>
      <c r="K28" s="345"/>
      <c r="L28" s="345"/>
      <c r="M28" s="345"/>
      <c r="N28" s="345"/>
      <c r="O28" s="345"/>
      <c r="P28" s="345"/>
      <c r="Q28" s="345"/>
      <c r="R28" s="345"/>
      <c r="S28" s="345"/>
      <c r="T28" s="345"/>
      <c r="U28" s="345"/>
      <c r="V28" s="345"/>
      <c r="W28" s="361"/>
      <c r="X28" s="361"/>
      <c r="Y28" s="361"/>
      <c r="Z28" s="361"/>
      <c r="AA28" s="361"/>
      <c r="AB28" s="362"/>
      <c r="AC28" s="362"/>
      <c r="AD28" s="362"/>
      <c r="AE28" s="362"/>
      <c r="AF28" s="362"/>
      <c r="AG28" s="32"/>
      <c r="AK28" s="55"/>
      <c r="AM28" s="56"/>
    </row>
    <row r="29" spans="1:39" ht="13.5" thickBot="1">
      <c r="H29" s="57" t="s">
        <v>49</v>
      </c>
      <c r="I29" s="58" t="s">
        <v>41</v>
      </c>
      <c r="J29" s="59" t="s">
        <v>41</v>
      </c>
      <c r="K29" s="59" t="s">
        <v>2</v>
      </c>
      <c r="L29" s="59" t="s">
        <v>4</v>
      </c>
      <c r="M29" s="292" t="s">
        <v>9</v>
      </c>
      <c r="N29" s="59" t="s">
        <v>23</v>
      </c>
      <c r="O29" s="59" t="s">
        <v>42</v>
      </c>
      <c r="P29" s="59" t="s">
        <v>43</v>
      </c>
      <c r="Q29" s="60"/>
      <c r="R29" s="61"/>
      <c r="S29" s="62" t="s">
        <v>45</v>
      </c>
      <c r="T29" s="62" t="s">
        <v>46</v>
      </c>
      <c r="U29" s="62" t="s">
        <v>47</v>
      </c>
      <c r="V29" s="62" t="s">
        <v>48</v>
      </c>
      <c r="W29" s="63">
        <v>2</v>
      </c>
      <c r="X29" s="64">
        <v>3</v>
      </c>
      <c r="Y29" s="64">
        <v>4</v>
      </c>
      <c r="Z29" s="64">
        <v>5</v>
      </c>
      <c r="AA29" s="64">
        <v>6</v>
      </c>
      <c r="AB29" s="64">
        <v>7</v>
      </c>
      <c r="AC29" s="64">
        <v>8</v>
      </c>
      <c r="AD29" s="64">
        <v>9</v>
      </c>
      <c r="AE29" s="64">
        <v>10</v>
      </c>
      <c r="AF29" s="64">
        <v>11</v>
      </c>
      <c r="AG29" s="65">
        <v>12</v>
      </c>
      <c r="AK29" s="55"/>
      <c r="AM29" s="56"/>
    </row>
    <row r="30" spans="1:39" ht="13.5" thickBot="1">
      <c r="H30" s="66" t="s">
        <v>96</v>
      </c>
      <c r="I30" s="67"/>
      <c r="J30" s="95" t="s">
        <v>0</v>
      </c>
      <c r="K30" s="68">
        <v>6</v>
      </c>
      <c r="L30" s="68">
        <v>1</v>
      </c>
      <c r="M30" s="277">
        <v>5</v>
      </c>
      <c r="N30" s="68">
        <v>1</v>
      </c>
      <c r="O30" s="69">
        <v>0.21099999999999999</v>
      </c>
      <c r="P30" s="69">
        <v>0.28699999999999998</v>
      </c>
      <c r="Q30" s="70"/>
      <c r="R30" s="71"/>
      <c r="S30" s="380">
        <v>62</v>
      </c>
      <c r="T30" s="72">
        <v>0.30000000000000004</v>
      </c>
      <c r="U30" s="72">
        <f>0.95*6</f>
        <v>5.6999999999999993</v>
      </c>
      <c r="V30" s="73">
        <v>2.7272727272727271</v>
      </c>
      <c r="W30" s="373">
        <v>2</v>
      </c>
      <c r="X30" s="89"/>
      <c r="Y30" s="89"/>
      <c r="Z30" s="90">
        <v>5</v>
      </c>
      <c r="AA30" s="90"/>
      <c r="AB30" s="91"/>
      <c r="AC30" s="91">
        <v>8</v>
      </c>
      <c r="AD30" s="91"/>
      <c r="AE30" s="91"/>
      <c r="AF30" s="91"/>
      <c r="AG30" s="374"/>
      <c r="AK30" s="55"/>
      <c r="AM30" s="56"/>
    </row>
    <row r="31" spans="1:39">
      <c r="H31" s="74" t="s">
        <v>97</v>
      </c>
      <c r="I31" s="75"/>
      <c r="J31" s="99" t="s">
        <v>1</v>
      </c>
      <c r="K31" s="76">
        <v>10</v>
      </c>
      <c r="L31" s="76">
        <v>0</v>
      </c>
      <c r="M31" s="282">
        <v>8</v>
      </c>
      <c r="N31" s="76">
        <v>1</v>
      </c>
      <c r="O31" s="77">
        <v>0.20899999999999999</v>
      </c>
      <c r="P31" s="77">
        <v>0.316</v>
      </c>
      <c r="Q31" s="78"/>
      <c r="R31" s="79"/>
      <c r="S31" s="81">
        <v>63</v>
      </c>
      <c r="T31" s="81">
        <v>8.6956521739130432E-2</v>
      </c>
      <c r="U31" s="81">
        <v>6</v>
      </c>
      <c r="V31" s="82">
        <v>2.6666666666666665</v>
      </c>
      <c r="W31" s="373">
        <v>2</v>
      </c>
      <c r="X31" s="89"/>
      <c r="Y31" s="89"/>
      <c r="Z31" s="90"/>
      <c r="AA31" s="90">
        <v>6</v>
      </c>
      <c r="AB31" s="91"/>
      <c r="AC31" s="91">
        <v>8</v>
      </c>
      <c r="AD31" s="91"/>
      <c r="AE31" s="91"/>
      <c r="AF31" s="91"/>
      <c r="AG31" s="374"/>
      <c r="AK31" s="55"/>
      <c r="AM31" s="56"/>
    </row>
    <row r="32" spans="1:39">
      <c r="H32" s="74" t="s">
        <v>98</v>
      </c>
      <c r="I32" s="75"/>
      <c r="J32" s="99" t="s">
        <v>2</v>
      </c>
      <c r="K32" s="76">
        <v>20</v>
      </c>
      <c r="L32" s="76">
        <v>1</v>
      </c>
      <c r="M32" s="282">
        <v>9</v>
      </c>
      <c r="N32" s="76">
        <v>15</v>
      </c>
      <c r="O32" s="77">
        <v>0.28599999999999998</v>
      </c>
      <c r="P32" s="77">
        <v>0.38200000000000001</v>
      </c>
      <c r="Q32" s="78"/>
      <c r="R32" s="79"/>
      <c r="S32" s="81">
        <v>62</v>
      </c>
      <c r="T32" s="81">
        <v>0.86956521739130443</v>
      </c>
      <c r="U32" s="81">
        <f>0.85*6</f>
        <v>5.0999999999999996</v>
      </c>
      <c r="V32" s="82">
        <v>1.8620689655172415</v>
      </c>
      <c r="W32" s="373">
        <v>2</v>
      </c>
      <c r="X32" s="89"/>
      <c r="Y32" s="89"/>
      <c r="Z32" s="90"/>
      <c r="AA32" s="90">
        <v>6</v>
      </c>
      <c r="AB32" s="91"/>
      <c r="AC32" s="91">
        <v>8</v>
      </c>
      <c r="AD32" s="91"/>
      <c r="AE32" s="91"/>
      <c r="AF32" s="91">
        <v>11</v>
      </c>
      <c r="AG32" s="374">
        <v>12</v>
      </c>
      <c r="AK32" s="55"/>
      <c r="AM32" s="56"/>
    </row>
    <row r="33" spans="1:39">
      <c r="H33" s="74" t="s">
        <v>99</v>
      </c>
      <c r="I33" s="75"/>
      <c r="J33" s="99" t="s">
        <v>3</v>
      </c>
      <c r="K33" s="76">
        <v>15</v>
      </c>
      <c r="L33" s="76">
        <v>3</v>
      </c>
      <c r="M33" s="282">
        <v>0</v>
      </c>
      <c r="N33" s="76">
        <v>32</v>
      </c>
      <c r="O33" s="77">
        <v>0.26500000000000001</v>
      </c>
      <c r="P33" s="77">
        <v>0.34200000000000003</v>
      </c>
      <c r="Q33" s="78"/>
      <c r="R33" s="79"/>
      <c r="S33" s="81">
        <v>61</v>
      </c>
      <c r="T33" s="81">
        <v>1.3960396039603962</v>
      </c>
      <c r="U33" s="81">
        <f>0.76*6</f>
        <v>4.5600000000000005</v>
      </c>
      <c r="V33" s="82">
        <v>0</v>
      </c>
      <c r="W33" s="373">
        <v>2</v>
      </c>
      <c r="X33" s="89">
        <v>3</v>
      </c>
      <c r="Y33" s="89">
        <v>4</v>
      </c>
      <c r="Z33" s="90"/>
      <c r="AA33" s="90">
        <v>6</v>
      </c>
      <c r="AB33" s="91"/>
      <c r="AC33" s="91"/>
      <c r="AD33" s="91"/>
      <c r="AE33" s="91"/>
      <c r="AF33" s="91"/>
      <c r="AG33" s="374">
        <v>12</v>
      </c>
      <c r="AK33" s="55"/>
      <c r="AM33" s="56"/>
    </row>
    <row r="34" spans="1:39">
      <c r="H34" s="74" t="s">
        <v>100</v>
      </c>
      <c r="I34" s="75"/>
      <c r="J34" s="99" t="s">
        <v>4</v>
      </c>
      <c r="K34" s="76">
        <v>36</v>
      </c>
      <c r="L34" s="76">
        <v>3</v>
      </c>
      <c r="M34" s="282">
        <v>21</v>
      </c>
      <c r="N34" s="76">
        <v>4</v>
      </c>
      <c r="O34" s="77">
        <v>0.28399999999999997</v>
      </c>
      <c r="P34" s="77">
        <v>0.33</v>
      </c>
      <c r="Q34" s="78"/>
      <c r="R34" s="79"/>
      <c r="S34" s="81">
        <v>63</v>
      </c>
      <c r="T34" s="81">
        <v>0.20454545454545453</v>
      </c>
      <c r="U34" s="81">
        <f>0.5*6</f>
        <v>3</v>
      </c>
      <c r="V34" s="82">
        <v>2.2105263157894735</v>
      </c>
      <c r="W34" s="373">
        <v>2</v>
      </c>
      <c r="X34" s="89"/>
      <c r="Y34" s="89">
        <v>4</v>
      </c>
      <c r="Z34" s="90"/>
      <c r="AA34" s="90">
        <v>6</v>
      </c>
      <c r="AB34" s="91"/>
      <c r="AC34" s="91"/>
      <c r="AD34" s="91"/>
      <c r="AE34" s="91"/>
      <c r="AF34" s="91">
        <v>11</v>
      </c>
      <c r="AG34" s="374">
        <v>12</v>
      </c>
      <c r="AK34" s="55"/>
      <c r="AM34" s="56"/>
    </row>
    <row r="35" spans="1:39">
      <c r="H35" s="74" t="s">
        <v>101</v>
      </c>
      <c r="I35" s="75"/>
      <c r="J35" s="99" t="s">
        <v>5</v>
      </c>
      <c r="K35" s="76">
        <v>40</v>
      </c>
      <c r="L35" s="76">
        <v>3</v>
      </c>
      <c r="M35" s="282">
        <v>32</v>
      </c>
      <c r="N35" s="76">
        <v>8</v>
      </c>
      <c r="O35" s="77">
        <v>0.35899999999999999</v>
      </c>
      <c r="P35" s="77">
        <v>0.41099999999999998</v>
      </c>
      <c r="Q35" s="78"/>
      <c r="R35" s="79"/>
      <c r="S35" s="81">
        <v>6</v>
      </c>
      <c r="T35" s="81">
        <v>0.35064935064935066</v>
      </c>
      <c r="U35" s="81">
        <v>5</v>
      </c>
      <c r="V35" s="82">
        <v>2.6666666666666665</v>
      </c>
      <c r="W35" s="373"/>
      <c r="X35" s="89">
        <v>3</v>
      </c>
      <c r="Y35" s="89"/>
      <c r="Z35" s="90"/>
      <c r="AA35" s="90">
        <v>6</v>
      </c>
      <c r="AB35" s="91"/>
      <c r="AC35" s="91"/>
      <c r="AD35" s="91">
        <v>9</v>
      </c>
      <c r="AE35" s="91">
        <v>10</v>
      </c>
      <c r="AF35" s="91"/>
      <c r="AG35" s="374"/>
      <c r="AK35" s="55"/>
      <c r="AM35" s="56"/>
    </row>
    <row r="36" spans="1:39">
      <c r="H36" s="74" t="s">
        <v>102</v>
      </c>
      <c r="I36" s="75"/>
      <c r="J36" s="99" t="s">
        <v>6</v>
      </c>
      <c r="K36" s="76">
        <v>11</v>
      </c>
      <c r="L36" s="76">
        <v>4</v>
      </c>
      <c r="M36" s="282">
        <v>3</v>
      </c>
      <c r="N36" s="76">
        <v>15</v>
      </c>
      <c r="O36" s="77">
        <v>0.27600000000000002</v>
      </c>
      <c r="P36" s="77">
        <v>0.309</v>
      </c>
      <c r="Q36" s="78"/>
      <c r="R36" s="79"/>
      <c r="S36" s="81">
        <v>61</v>
      </c>
      <c r="T36" s="81">
        <v>1.0819672131147542</v>
      </c>
      <c r="U36" s="81">
        <f>0.88*6</f>
        <v>5.28</v>
      </c>
      <c r="V36" s="82">
        <v>1.2857142857142856</v>
      </c>
      <c r="W36" s="373">
        <v>2</v>
      </c>
      <c r="X36" s="89"/>
      <c r="Y36" s="89"/>
      <c r="Z36" s="90"/>
      <c r="AA36" s="90">
        <v>6</v>
      </c>
      <c r="AB36" s="91"/>
      <c r="AC36" s="91">
        <v>8</v>
      </c>
      <c r="AD36" s="91"/>
      <c r="AE36" s="91"/>
      <c r="AF36" s="91"/>
      <c r="AG36" s="374"/>
      <c r="AK36" s="55"/>
      <c r="AM36" s="56"/>
    </row>
    <row r="37" spans="1:39">
      <c r="H37" s="74" t="s">
        <v>103</v>
      </c>
      <c r="I37" s="75"/>
      <c r="J37" s="99" t="s">
        <v>7</v>
      </c>
      <c r="K37" s="76">
        <v>31</v>
      </c>
      <c r="L37" s="76">
        <v>3</v>
      </c>
      <c r="M37" s="282">
        <v>22</v>
      </c>
      <c r="N37" s="76">
        <v>17</v>
      </c>
      <c r="O37" s="77">
        <v>0.318</v>
      </c>
      <c r="P37" s="77">
        <v>0.374</v>
      </c>
      <c r="Q37" s="78"/>
      <c r="R37" s="79"/>
      <c r="S37" s="81">
        <v>6</v>
      </c>
      <c r="T37" s="81">
        <v>1.1559633027522938</v>
      </c>
      <c r="U37" s="81">
        <f>0.81*6</f>
        <v>4.8600000000000003</v>
      </c>
      <c r="V37" s="82">
        <v>2.4905660377358494</v>
      </c>
      <c r="W37" s="373">
        <v>2</v>
      </c>
      <c r="X37" s="89"/>
      <c r="Y37" s="89"/>
      <c r="Z37" s="90"/>
      <c r="AA37" s="90">
        <v>6</v>
      </c>
      <c r="AB37" s="91"/>
      <c r="AC37" s="91">
        <v>8</v>
      </c>
      <c r="AD37" s="91"/>
      <c r="AE37" s="91"/>
      <c r="AF37" s="91">
        <v>11</v>
      </c>
      <c r="AG37" s="374">
        <v>12</v>
      </c>
      <c r="AK37" s="55"/>
      <c r="AM37" s="56"/>
    </row>
    <row r="38" spans="1:39">
      <c r="H38" s="74" t="s">
        <v>104</v>
      </c>
      <c r="I38" s="83"/>
      <c r="J38" s="99" t="s">
        <v>62</v>
      </c>
      <c r="K38" s="76">
        <v>27</v>
      </c>
      <c r="L38" s="76">
        <v>1</v>
      </c>
      <c r="M38" s="282">
        <v>29</v>
      </c>
      <c r="N38" s="76">
        <v>4</v>
      </c>
      <c r="O38" s="77">
        <v>0.3</v>
      </c>
      <c r="P38" s="77">
        <v>0.34499999999999997</v>
      </c>
      <c r="Q38" s="78"/>
      <c r="R38" s="79"/>
      <c r="S38" s="81">
        <v>6</v>
      </c>
      <c r="T38" s="81">
        <v>0.34615384615384615</v>
      </c>
      <c r="U38" s="81">
        <f>0.35*6</f>
        <v>2.0999999999999996</v>
      </c>
      <c r="V38" s="82">
        <v>3.1071428571428577</v>
      </c>
      <c r="W38" s="373">
        <v>2</v>
      </c>
      <c r="X38" s="89">
        <v>3</v>
      </c>
      <c r="Y38" s="89">
        <v>4</v>
      </c>
      <c r="Z38" s="90"/>
      <c r="AA38" s="90">
        <v>6</v>
      </c>
      <c r="AB38" s="91"/>
      <c r="AC38" s="91"/>
      <c r="AD38" s="91"/>
      <c r="AE38" s="91"/>
      <c r="AF38" s="91"/>
      <c r="AG38" s="374">
        <v>12</v>
      </c>
      <c r="AK38" s="55"/>
      <c r="AM38" s="56"/>
    </row>
    <row r="39" spans="1:39">
      <c r="H39" s="74" t="s">
        <v>105</v>
      </c>
      <c r="I39" s="83"/>
      <c r="J39" s="99" t="s">
        <v>57</v>
      </c>
      <c r="K39" s="76">
        <v>26</v>
      </c>
      <c r="L39" s="76">
        <v>2</v>
      </c>
      <c r="M39" s="282">
        <v>12</v>
      </c>
      <c r="N39" s="76">
        <v>14</v>
      </c>
      <c r="O39" s="77">
        <v>0.29099999999999998</v>
      </c>
      <c r="P39" s="77">
        <v>0.35799999999999998</v>
      </c>
      <c r="Q39" s="78"/>
      <c r="R39" s="79"/>
      <c r="S39" s="81">
        <v>63</v>
      </c>
      <c r="T39" s="81">
        <v>0.75590551181102361</v>
      </c>
      <c r="U39" s="81">
        <v>6</v>
      </c>
      <c r="V39" s="82">
        <v>1.8947368421052631</v>
      </c>
      <c r="W39" s="373">
        <v>2</v>
      </c>
      <c r="X39" s="89"/>
      <c r="Y39" s="89"/>
      <c r="Z39" s="90"/>
      <c r="AA39" s="90">
        <v>6</v>
      </c>
      <c r="AB39" s="91"/>
      <c r="AC39" s="91">
        <v>8</v>
      </c>
      <c r="AD39" s="91"/>
      <c r="AE39" s="91"/>
      <c r="AF39" s="91">
        <v>11</v>
      </c>
      <c r="AG39" s="374"/>
      <c r="AK39" s="55"/>
      <c r="AM39" s="56"/>
    </row>
    <row r="40" spans="1:39">
      <c r="A40" s="362"/>
      <c r="B40" s="362"/>
      <c r="C40" s="362"/>
      <c r="D40" s="362"/>
      <c r="H40" s="74" t="s">
        <v>106</v>
      </c>
      <c r="I40" s="83"/>
      <c r="J40" s="99" t="s">
        <v>0</v>
      </c>
      <c r="K40" s="76">
        <v>6</v>
      </c>
      <c r="L40" s="76">
        <v>1</v>
      </c>
      <c r="M40" s="282">
        <v>2</v>
      </c>
      <c r="N40" s="76">
        <v>0</v>
      </c>
      <c r="O40" s="77">
        <v>0.24</v>
      </c>
      <c r="P40" s="77">
        <v>0.27900000000000003</v>
      </c>
      <c r="Q40" s="78"/>
      <c r="R40" s="79"/>
      <c r="S40" s="81">
        <v>61</v>
      </c>
      <c r="T40" s="81">
        <v>0</v>
      </c>
      <c r="U40" s="81">
        <f>0.87*6</f>
        <v>5.22</v>
      </c>
      <c r="V40" s="82">
        <v>1.5</v>
      </c>
      <c r="W40" s="373">
        <v>2</v>
      </c>
      <c r="X40" s="89"/>
      <c r="Y40" s="89"/>
      <c r="Z40" s="90">
        <v>5</v>
      </c>
      <c r="AA40" s="90"/>
      <c r="AB40" s="91"/>
      <c r="AC40" s="91"/>
      <c r="AD40" s="91"/>
      <c r="AE40" s="91">
        <v>10</v>
      </c>
      <c r="AF40" s="91">
        <v>11</v>
      </c>
      <c r="AG40" s="374"/>
      <c r="AK40" s="55"/>
      <c r="AM40" s="56"/>
    </row>
    <row r="41" spans="1:39">
      <c r="A41" s="362"/>
      <c r="B41" s="362"/>
      <c r="C41" s="362"/>
      <c r="D41" s="362"/>
      <c r="H41" s="74" t="s">
        <v>107</v>
      </c>
      <c r="I41" s="83"/>
      <c r="J41" s="99" t="s">
        <v>2</v>
      </c>
      <c r="K41" s="76">
        <v>10</v>
      </c>
      <c r="L41" s="76">
        <v>1</v>
      </c>
      <c r="M41" s="282">
        <v>0</v>
      </c>
      <c r="N41" s="76">
        <v>0</v>
      </c>
      <c r="O41" s="77">
        <v>0.27700000000000002</v>
      </c>
      <c r="P41" s="77">
        <v>0.33</v>
      </c>
      <c r="Q41" s="78"/>
      <c r="R41" s="79"/>
      <c r="S41" s="81">
        <v>66</v>
      </c>
      <c r="T41" s="81">
        <v>0.2608695652173913</v>
      </c>
      <c r="U41" s="81">
        <f>0.66*6</f>
        <v>3.96</v>
      </c>
      <c r="V41" s="82">
        <v>0</v>
      </c>
      <c r="W41" s="373">
        <v>2</v>
      </c>
      <c r="X41" s="89"/>
      <c r="Y41" s="89">
        <v>4</v>
      </c>
      <c r="Z41" s="90"/>
      <c r="AA41" s="90">
        <v>6</v>
      </c>
      <c r="AB41" s="91"/>
      <c r="AC41" s="91"/>
      <c r="AD41" s="91"/>
      <c r="AE41" s="91"/>
      <c r="AF41" s="91">
        <v>11</v>
      </c>
      <c r="AG41" s="374">
        <v>12</v>
      </c>
      <c r="AK41" s="55"/>
      <c r="AM41" s="56"/>
    </row>
    <row r="42" spans="1:39">
      <c r="A42" s="362"/>
      <c r="B42" s="362"/>
      <c r="C42" s="362"/>
      <c r="D42" s="362"/>
      <c r="H42" s="74" t="s">
        <v>108</v>
      </c>
      <c r="I42" s="83"/>
      <c r="J42" s="99" t="s">
        <v>1</v>
      </c>
      <c r="K42" s="76">
        <v>4</v>
      </c>
      <c r="L42" s="76">
        <v>0</v>
      </c>
      <c r="M42" s="282">
        <v>9</v>
      </c>
      <c r="N42" s="76">
        <v>3</v>
      </c>
      <c r="O42" s="77">
        <v>0.255</v>
      </c>
      <c r="P42" s="77">
        <v>0.36399999999999999</v>
      </c>
      <c r="Q42" s="78"/>
      <c r="R42" s="79"/>
      <c r="S42" s="81">
        <v>6</v>
      </c>
      <c r="T42" s="81">
        <v>0.48979591836734693</v>
      </c>
      <c r="U42" s="81">
        <f>0.89*6</f>
        <v>5.34</v>
      </c>
      <c r="V42" s="82">
        <v>4.1538461538461533</v>
      </c>
      <c r="W42" s="373">
        <v>2</v>
      </c>
      <c r="X42" s="89"/>
      <c r="Y42" s="89"/>
      <c r="Z42" s="90"/>
      <c r="AA42" s="90">
        <v>6</v>
      </c>
      <c r="AB42" s="91"/>
      <c r="AC42" s="91"/>
      <c r="AD42" s="91">
        <v>9</v>
      </c>
      <c r="AE42" s="91">
        <v>10</v>
      </c>
      <c r="AF42" s="91"/>
      <c r="AG42" s="374"/>
      <c r="AK42" s="55"/>
      <c r="AM42" s="56"/>
    </row>
    <row r="43" spans="1:39">
      <c r="A43" s="362"/>
      <c r="B43" s="362"/>
      <c r="C43" s="362"/>
      <c r="D43" s="362"/>
      <c r="H43" s="74" t="s">
        <v>109</v>
      </c>
      <c r="I43" s="83"/>
      <c r="J43" s="99" t="s">
        <v>1</v>
      </c>
      <c r="K43" s="76">
        <v>9</v>
      </c>
      <c r="L43" s="76">
        <v>0</v>
      </c>
      <c r="M43" s="282">
        <v>1</v>
      </c>
      <c r="N43" s="76">
        <v>3</v>
      </c>
      <c r="O43" s="77">
        <v>0.192</v>
      </c>
      <c r="P43" s="77">
        <v>0.27900000000000003</v>
      </c>
      <c r="Q43" s="78"/>
      <c r="R43" s="79"/>
      <c r="S43" s="81">
        <v>61</v>
      </c>
      <c r="T43" s="81">
        <v>0.64285714285714279</v>
      </c>
      <c r="U43" s="81">
        <v>6</v>
      </c>
      <c r="V43" s="82">
        <v>0.60000000000000009</v>
      </c>
      <c r="W43" s="373">
        <v>2</v>
      </c>
      <c r="X43" s="89"/>
      <c r="Y43" s="89"/>
      <c r="Z43" s="90">
        <v>5</v>
      </c>
      <c r="AA43" s="89"/>
      <c r="AB43" s="91"/>
      <c r="AC43" s="91"/>
      <c r="AD43" s="91"/>
      <c r="AE43" s="91">
        <v>10</v>
      </c>
      <c r="AF43" s="91">
        <v>11</v>
      </c>
      <c r="AG43" s="374"/>
      <c r="AK43" s="55"/>
      <c r="AM43" s="56"/>
    </row>
    <row r="44" spans="1:39" ht="13.5" thickBot="1">
      <c r="A44" s="362"/>
      <c r="B44" s="362"/>
      <c r="C44" s="362"/>
      <c r="D44" s="362"/>
      <c r="H44" s="74" t="s">
        <v>110</v>
      </c>
      <c r="I44" s="83"/>
      <c r="J44" s="105" t="s">
        <v>1</v>
      </c>
      <c r="K44" s="84">
        <v>4</v>
      </c>
      <c r="L44" s="84">
        <v>1</v>
      </c>
      <c r="M44" s="285">
        <v>1</v>
      </c>
      <c r="N44" s="84">
        <v>0</v>
      </c>
      <c r="O44" s="85">
        <v>0.23499999999999999</v>
      </c>
      <c r="P44" s="85">
        <v>0.27900000000000003</v>
      </c>
      <c r="Q44" s="78"/>
      <c r="R44" s="79"/>
      <c r="S44" s="87">
        <v>61</v>
      </c>
      <c r="T44" s="87">
        <v>0</v>
      </c>
      <c r="U44" s="87">
        <v>6</v>
      </c>
      <c r="V44" s="88">
        <v>1.2000000000000002</v>
      </c>
      <c r="W44" s="375">
        <v>2</v>
      </c>
      <c r="X44" s="376"/>
      <c r="Y44" s="376"/>
      <c r="Z44" s="377">
        <v>5</v>
      </c>
      <c r="AA44" s="376"/>
      <c r="AB44" s="378"/>
      <c r="AC44" s="378"/>
      <c r="AD44" s="378"/>
      <c r="AE44" s="378">
        <v>10</v>
      </c>
      <c r="AF44" s="378">
        <v>11</v>
      </c>
      <c r="AG44" s="379"/>
      <c r="AK44" s="55"/>
      <c r="AM44" s="56"/>
    </row>
    <row r="45" spans="1:39" ht="13.5" thickBot="1">
      <c r="A45" s="362"/>
      <c r="B45" s="362"/>
      <c r="C45" s="362"/>
      <c r="D45" s="362"/>
      <c r="H45" s="92" t="s">
        <v>50</v>
      </c>
      <c r="I45" s="93"/>
      <c r="J45" s="296" t="s">
        <v>53</v>
      </c>
      <c r="K45" s="372" t="s">
        <v>55</v>
      </c>
      <c r="L45" s="372" t="s">
        <v>54</v>
      </c>
      <c r="M45" s="94" t="s">
        <v>56</v>
      </c>
      <c r="N45" s="345"/>
      <c r="O45" s="345"/>
      <c r="P45" s="345"/>
      <c r="Q45" s="345"/>
      <c r="R45" s="345"/>
      <c r="S45" s="345"/>
      <c r="T45" s="345"/>
      <c r="U45" s="345"/>
      <c r="V45" s="345"/>
      <c r="W45" s="361"/>
      <c r="X45" s="361"/>
      <c r="Y45" s="361"/>
      <c r="Z45" s="361"/>
      <c r="AA45" s="361"/>
      <c r="AB45" s="362"/>
      <c r="AC45" s="362"/>
      <c r="AD45" s="362"/>
      <c r="AE45" s="362"/>
      <c r="AF45" s="362"/>
      <c r="AG45" s="362"/>
      <c r="AK45" s="55"/>
      <c r="AM45" s="56"/>
    </row>
    <row r="46" spans="1:39" ht="13.5" thickBot="1">
      <c r="A46" s="362"/>
      <c r="B46" s="362"/>
      <c r="C46" s="362"/>
      <c r="D46" s="362"/>
      <c r="H46" s="95" t="s">
        <v>86</v>
      </c>
      <c r="I46" s="96"/>
      <c r="J46" s="68" t="s">
        <v>8</v>
      </c>
      <c r="K46" s="97">
        <v>0</v>
      </c>
      <c r="L46" s="98">
        <f>170/204*6</f>
        <v>5</v>
      </c>
      <c r="M46" s="242">
        <f>204/33</f>
        <v>6.1818181818181817</v>
      </c>
      <c r="N46" s="345"/>
      <c r="O46" s="345"/>
      <c r="P46" s="345"/>
      <c r="Q46" s="345"/>
      <c r="R46" s="345"/>
      <c r="S46" s="345"/>
      <c r="T46" s="345"/>
      <c r="U46" s="345"/>
      <c r="V46" s="345"/>
      <c r="W46" s="361"/>
      <c r="X46" s="361"/>
      <c r="Y46" s="361"/>
      <c r="Z46" s="361"/>
      <c r="AA46" s="361"/>
      <c r="AB46" s="362"/>
      <c r="AC46" s="362"/>
      <c r="AD46" s="362"/>
      <c r="AE46" s="362"/>
      <c r="AF46" s="362"/>
      <c r="AG46" s="362"/>
      <c r="AK46" s="55"/>
      <c r="AM46" s="56"/>
    </row>
    <row r="47" spans="1:39">
      <c r="A47" s="362"/>
      <c r="B47" s="362"/>
      <c r="C47" s="362"/>
      <c r="D47" s="362"/>
      <c r="H47" s="99" t="s">
        <v>87</v>
      </c>
      <c r="I47" s="100"/>
      <c r="J47" s="76" t="s">
        <v>8</v>
      </c>
      <c r="K47" s="101">
        <v>0</v>
      </c>
      <c r="L47" s="102">
        <f>201/196*6</f>
        <v>6.1530612244897958</v>
      </c>
      <c r="M47" s="243">
        <f>201/32</f>
        <v>6.28125</v>
      </c>
      <c r="N47" s="345"/>
      <c r="O47" s="502" t="s">
        <v>238</v>
      </c>
      <c r="P47" s="503"/>
      <c r="Q47" s="503"/>
      <c r="R47" s="503"/>
      <c r="S47" s="503"/>
      <c r="T47" s="503"/>
      <c r="U47" s="503"/>
      <c r="V47" s="504"/>
      <c r="W47" s="345"/>
      <c r="X47" s="345"/>
      <c r="Y47" s="345"/>
      <c r="Z47" s="345"/>
      <c r="AA47" s="345"/>
      <c r="AB47" s="345"/>
      <c r="AC47" s="345"/>
      <c r="AD47" s="345"/>
      <c r="AE47" s="345"/>
      <c r="AF47" s="345"/>
      <c r="AG47" s="345"/>
      <c r="AK47" s="55"/>
      <c r="AM47" s="56"/>
    </row>
    <row r="48" spans="1:39">
      <c r="A48" s="362"/>
      <c r="B48" s="362"/>
      <c r="C48" s="362"/>
      <c r="D48" s="362"/>
      <c r="H48" s="99" t="s">
        <v>88</v>
      </c>
      <c r="I48" s="100"/>
      <c r="J48" s="76" t="s">
        <v>8</v>
      </c>
      <c r="K48" s="101">
        <v>1</v>
      </c>
      <c r="L48" s="102">
        <f>75/141*6</f>
        <v>3.1914893617021276</v>
      </c>
      <c r="M48" s="243">
        <f>141/22</f>
        <v>6.4090909090909092</v>
      </c>
      <c r="N48" s="345"/>
      <c r="O48" s="505"/>
      <c r="P48" s="506"/>
      <c r="Q48" s="506"/>
      <c r="R48" s="506"/>
      <c r="S48" s="506"/>
      <c r="T48" s="506"/>
      <c r="U48" s="506"/>
      <c r="V48" s="507"/>
      <c r="W48" s="345"/>
      <c r="X48" s="345"/>
      <c r="Y48" s="345"/>
      <c r="Z48" s="345"/>
      <c r="AA48" s="345"/>
      <c r="AB48" s="345"/>
      <c r="AC48" s="345"/>
      <c r="AD48" s="345"/>
      <c r="AE48" s="345"/>
      <c r="AF48" s="345"/>
      <c r="AG48" s="345"/>
      <c r="AK48" s="55"/>
      <c r="AM48" s="56"/>
    </row>
    <row r="49" spans="1:39">
      <c r="A49" s="362"/>
      <c r="B49" s="362"/>
      <c r="C49" s="362"/>
      <c r="D49" s="362"/>
      <c r="H49" s="99" t="s">
        <v>89</v>
      </c>
      <c r="I49" s="100"/>
      <c r="J49" s="76" t="s">
        <v>8</v>
      </c>
      <c r="K49" s="101">
        <v>0</v>
      </c>
      <c r="L49" s="102">
        <f>68/128*6</f>
        <v>3.1875</v>
      </c>
      <c r="M49" s="243">
        <f>128/22</f>
        <v>5.8181818181818183</v>
      </c>
      <c r="N49" s="345"/>
      <c r="O49" s="505"/>
      <c r="P49" s="506"/>
      <c r="Q49" s="506"/>
      <c r="R49" s="506"/>
      <c r="S49" s="506"/>
      <c r="T49" s="506"/>
      <c r="U49" s="506"/>
      <c r="V49" s="507"/>
      <c r="W49" s="345"/>
      <c r="X49" s="345"/>
      <c r="Y49" s="345"/>
      <c r="Z49" s="345"/>
      <c r="AA49" s="345"/>
      <c r="AB49" s="345"/>
      <c r="AC49" s="345"/>
      <c r="AD49" s="345"/>
      <c r="AE49" s="345"/>
      <c r="AF49" s="345"/>
      <c r="AG49" s="345"/>
      <c r="AK49" s="55"/>
      <c r="AM49" s="56"/>
    </row>
    <row r="50" spans="1:39">
      <c r="A50" s="362"/>
      <c r="B50" s="362"/>
      <c r="C50" s="362"/>
      <c r="D50" s="362"/>
      <c r="H50" s="99" t="s">
        <v>90</v>
      </c>
      <c r="I50" s="100"/>
      <c r="J50" s="76" t="s">
        <v>8</v>
      </c>
      <c r="K50" s="101">
        <v>-1</v>
      </c>
      <c r="L50" s="102">
        <f>96/108*6</f>
        <v>5.333333333333333</v>
      </c>
      <c r="M50" s="243">
        <f>108/15</f>
        <v>7.2</v>
      </c>
      <c r="N50" s="345"/>
      <c r="O50" s="505"/>
      <c r="P50" s="506"/>
      <c r="Q50" s="506"/>
      <c r="R50" s="506"/>
      <c r="S50" s="506"/>
      <c r="T50" s="506"/>
      <c r="U50" s="506"/>
      <c r="V50" s="507"/>
      <c r="W50" s="345"/>
      <c r="X50" s="345"/>
      <c r="Y50" s="345"/>
      <c r="Z50" s="345"/>
      <c r="AA50" s="345"/>
      <c r="AB50" s="345"/>
      <c r="AC50" s="345"/>
      <c r="AD50" s="345"/>
      <c r="AE50" s="345"/>
      <c r="AF50" s="345"/>
      <c r="AG50" s="345"/>
      <c r="AK50" s="55"/>
      <c r="AM50" s="56"/>
    </row>
    <row r="51" spans="1:39">
      <c r="A51" s="362"/>
      <c r="B51" s="362"/>
      <c r="C51" s="362"/>
      <c r="D51" s="362"/>
      <c r="H51" s="99" t="s">
        <v>91</v>
      </c>
      <c r="I51" s="100"/>
      <c r="J51" s="76" t="s">
        <v>52</v>
      </c>
      <c r="K51" s="101">
        <v>-1</v>
      </c>
      <c r="L51" s="102">
        <v>6</v>
      </c>
      <c r="M51" s="243">
        <v>1</v>
      </c>
      <c r="N51" s="345"/>
      <c r="O51" s="505"/>
      <c r="P51" s="506"/>
      <c r="Q51" s="506"/>
      <c r="R51" s="506"/>
      <c r="S51" s="506"/>
      <c r="T51" s="506"/>
      <c r="U51" s="506"/>
      <c r="V51" s="507"/>
      <c r="W51" s="345"/>
      <c r="X51" s="345"/>
      <c r="Y51" s="345"/>
      <c r="Z51" s="345"/>
      <c r="AA51" s="345"/>
      <c r="AB51" s="345"/>
      <c r="AC51" s="345"/>
      <c r="AD51" s="345"/>
      <c r="AE51" s="345"/>
      <c r="AF51" s="345"/>
      <c r="AG51" s="345"/>
      <c r="AK51" s="55"/>
      <c r="AM51" s="56"/>
    </row>
    <row r="52" spans="1:39">
      <c r="A52" s="362"/>
      <c r="B52" s="362"/>
      <c r="C52" s="362"/>
      <c r="D52" s="362"/>
      <c r="H52" s="99" t="s">
        <v>92</v>
      </c>
      <c r="I52" s="100"/>
      <c r="J52" s="76" t="s">
        <v>51</v>
      </c>
      <c r="K52" s="101">
        <v>-1</v>
      </c>
      <c r="L52" s="102">
        <f>45/62*6</f>
        <v>4.3548387096774199</v>
      </c>
      <c r="M52" s="243">
        <v>1</v>
      </c>
      <c r="N52" s="345"/>
      <c r="O52" s="505"/>
      <c r="P52" s="506"/>
      <c r="Q52" s="506"/>
      <c r="R52" s="506"/>
      <c r="S52" s="506"/>
      <c r="T52" s="506"/>
      <c r="U52" s="506"/>
      <c r="V52" s="507"/>
      <c r="W52" s="345"/>
      <c r="X52" s="345"/>
      <c r="Y52" s="345"/>
      <c r="Z52" s="345"/>
      <c r="AA52" s="345"/>
      <c r="AB52" s="345"/>
      <c r="AC52" s="345"/>
      <c r="AD52" s="345"/>
      <c r="AE52" s="345"/>
      <c r="AF52" s="345"/>
      <c r="AG52" s="345"/>
      <c r="AK52" s="55"/>
      <c r="AM52" s="56"/>
    </row>
    <row r="53" spans="1:39" ht="13.5" thickBot="1">
      <c r="A53" s="362"/>
      <c r="B53" s="362"/>
      <c r="C53" s="362"/>
      <c r="D53" s="362"/>
      <c r="H53" s="103" t="s">
        <v>93</v>
      </c>
      <c r="I53" s="104"/>
      <c r="J53" s="76" t="s">
        <v>51</v>
      </c>
      <c r="K53" s="101">
        <v>-1</v>
      </c>
      <c r="L53" s="81">
        <v>6</v>
      </c>
      <c r="M53" s="244">
        <v>1</v>
      </c>
      <c r="N53" s="345"/>
      <c r="O53" s="508"/>
      <c r="P53" s="509"/>
      <c r="Q53" s="509"/>
      <c r="R53" s="509"/>
      <c r="S53" s="509"/>
      <c r="T53" s="509"/>
      <c r="U53" s="509"/>
      <c r="V53" s="510"/>
      <c r="W53" s="345"/>
      <c r="X53" s="345"/>
      <c r="Y53" s="345"/>
      <c r="Z53" s="345"/>
      <c r="AA53" s="345"/>
      <c r="AB53" s="345"/>
      <c r="AC53" s="345"/>
      <c r="AD53" s="345"/>
      <c r="AE53" s="345"/>
      <c r="AF53" s="345"/>
      <c r="AG53" s="345"/>
      <c r="AK53" s="55"/>
      <c r="AM53" s="56"/>
    </row>
    <row r="54" spans="1:39">
      <c r="A54" s="362"/>
      <c r="B54" s="362"/>
      <c r="C54" s="362"/>
      <c r="D54" s="362"/>
      <c r="H54" s="103" t="s">
        <v>94</v>
      </c>
      <c r="I54" s="104"/>
      <c r="J54" s="76" t="s">
        <v>51</v>
      </c>
      <c r="K54" s="101">
        <v>0</v>
      </c>
      <c r="L54" s="81">
        <v>6</v>
      </c>
      <c r="M54" s="244">
        <v>1</v>
      </c>
      <c r="N54" s="345"/>
      <c r="O54" s="345"/>
      <c r="P54" s="345"/>
      <c r="Q54" s="345"/>
      <c r="R54" s="345"/>
      <c r="S54" s="345"/>
      <c r="T54" s="345"/>
      <c r="U54" s="345"/>
      <c r="V54" s="345"/>
      <c r="W54" s="345"/>
      <c r="X54" s="345"/>
      <c r="Y54" s="345"/>
      <c r="Z54" s="345"/>
      <c r="AA54" s="345"/>
      <c r="AB54" s="345"/>
      <c r="AC54" s="345"/>
      <c r="AD54" s="345"/>
      <c r="AE54" s="345"/>
      <c r="AF54" s="345"/>
      <c r="AG54" s="345"/>
      <c r="AK54" s="55"/>
      <c r="AM54" s="56"/>
    </row>
    <row r="55" spans="1:39" ht="13.5" thickBot="1">
      <c r="A55" s="362"/>
      <c r="B55" s="362"/>
      <c r="C55" s="362"/>
      <c r="D55" s="362"/>
      <c r="H55" s="105" t="s">
        <v>95</v>
      </c>
      <c r="I55" s="104"/>
      <c r="J55" s="84" t="s">
        <v>51</v>
      </c>
      <c r="K55" s="106">
        <v>-1</v>
      </c>
      <c r="L55" s="87">
        <f>39/41*6</f>
        <v>5.7073170731707314</v>
      </c>
      <c r="M55" s="245">
        <v>1</v>
      </c>
      <c r="N55" s="345"/>
      <c r="O55" s="345"/>
      <c r="P55" s="345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5"/>
      <c r="AB55" s="345"/>
      <c r="AC55" s="345"/>
      <c r="AD55" s="345"/>
      <c r="AE55" s="345"/>
      <c r="AF55" s="345"/>
      <c r="AG55" s="345"/>
      <c r="AK55" s="55"/>
      <c r="AM55" s="56"/>
    </row>
    <row r="56" spans="1:39" ht="13.5" thickBot="1">
      <c r="A56" s="362"/>
      <c r="B56" s="362"/>
      <c r="C56" s="362"/>
      <c r="D56" s="362"/>
    </row>
    <row r="57" spans="1:39" ht="13.5" thickBot="1">
      <c r="H57" s="209" t="s">
        <v>49</v>
      </c>
      <c r="I57" s="210" t="s">
        <v>41</v>
      </c>
      <c r="J57" s="211" t="s">
        <v>41</v>
      </c>
      <c r="K57" s="211" t="s">
        <v>2</v>
      </c>
      <c r="L57" s="211" t="s">
        <v>4</v>
      </c>
      <c r="M57" s="211" t="s">
        <v>9</v>
      </c>
      <c r="N57" s="212" t="s">
        <v>23</v>
      </c>
      <c r="O57" s="211" t="s">
        <v>42</v>
      </c>
      <c r="P57" s="213" t="s">
        <v>43</v>
      </c>
      <c r="Q57" s="214"/>
      <c r="R57" s="215"/>
      <c r="S57" s="216" t="s">
        <v>45</v>
      </c>
      <c r="T57" s="216" t="s">
        <v>46</v>
      </c>
      <c r="U57" s="216" t="s">
        <v>47</v>
      </c>
      <c r="V57" s="216" t="s">
        <v>48</v>
      </c>
      <c r="W57" s="107">
        <v>2</v>
      </c>
      <c r="X57" s="108">
        <v>3</v>
      </c>
      <c r="Y57" s="108">
        <v>4</v>
      </c>
      <c r="Z57" s="108">
        <v>5</v>
      </c>
      <c r="AA57" s="108">
        <v>6</v>
      </c>
      <c r="AB57" s="108">
        <v>7</v>
      </c>
      <c r="AC57" s="108">
        <v>8</v>
      </c>
      <c r="AD57" s="108">
        <v>9</v>
      </c>
      <c r="AE57" s="108">
        <v>10</v>
      </c>
      <c r="AF57" s="108">
        <v>11</v>
      </c>
      <c r="AG57" s="109">
        <v>12</v>
      </c>
      <c r="AK57" s="55"/>
      <c r="AM57" s="56"/>
    </row>
    <row r="58" spans="1:39">
      <c r="H58" s="425" t="s">
        <v>138</v>
      </c>
      <c r="I58" s="188"/>
      <c r="J58" s="383" t="s">
        <v>0</v>
      </c>
      <c r="K58" s="203">
        <v>43</v>
      </c>
      <c r="L58" s="189">
        <v>1</v>
      </c>
      <c r="M58" s="189">
        <v>9</v>
      </c>
      <c r="N58" s="198">
        <v>1</v>
      </c>
      <c r="O58" s="385">
        <v>0.32700000000000001</v>
      </c>
      <c r="P58" s="386">
        <v>0.40200000000000002</v>
      </c>
      <c r="Q58" s="190"/>
      <c r="R58" s="191"/>
      <c r="S58" s="206">
        <v>61</v>
      </c>
      <c r="T58" s="206">
        <v>0.16759776536312848</v>
      </c>
      <c r="U58" s="206">
        <f>0.96*6</f>
        <v>5.76</v>
      </c>
      <c r="V58" s="206">
        <v>1.0384615384615383</v>
      </c>
      <c r="W58" s="416">
        <v>2</v>
      </c>
      <c r="X58" s="110">
        <v>3</v>
      </c>
      <c r="Y58" s="110">
        <v>4</v>
      </c>
      <c r="Z58" s="111"/>
      <c r="AA58" s="112">
        <v>6</v>
      </c>
      <c r="AB58" s="113"/>
      <c r="AC58" s="113"/>
      <c r="AD58" s="113"/>
      <c r="AE58" s="113"/>
      <c r="AF58" s="113">
        <v>11</v>
      </c>
      <c r="AG58" s="417">
        <v>12</v>
      </c>
      <c r="AK58" s="55"/>
      <c r="AM58" s="56"/>
    </row>
    <row r="59" spans="1:39">
      <c r="H59" s="426" t="s">
        <v>131</v>
      </c>
      <c r="I59" s="192"/>
      <c r="J59" s="384" t="s">
        <v>1</v>
      </c>
      <c r="K59" s="201">
        <v>37</v>
      </c>
      <c r="L59" s="193">
        <v>5</v>
      </c>
      <c r="M59" s="193">
        <v>14</v>
      </c>
      <c r="N59" s="199">
        <v>7</v>
      </c>
      <c r="O59" s="204">
        <v>0.27100000000000002</v>
      </c>
      <c r="P59" s="387">
        <v>0.33600000000000002</v>
      </c>
      <c r="Q59" s="194"/>
      <c r="R59" s="195"/>
      <c r="S59" s="207">
        <v>62</v>
      </c>
      <c r="T59" s="207">
        <v>0.3592814371257485</v>
      </c>
      <c r="U59" s="207">
        <v>6</v>
      </c>
      <c r="V59" s="207">
        <v>1.6470588235294119</v>
      </c>
      <c r="W59" s="416">
        <v>2</v>
      </c>
      <c r="X59" s="110"/>
      <c r="Y59" s="110">
        <v>4</v>
      </c>
      <c r="Z59" s="112"/>
      <c r="AA59" s="112">
        <v>6</v>
      </c>
      <c r="AB59" s="113"/>
      <c r="AC59" s="113"/>
      <c r="AD59" s="113"/>
      <c r="AE59" s="113"/>
      <c r="AF59" s="113">
        <v>11</v>
      </c>
      <c r="AG59" s="417">
        <v>12</v>
      </c>
      <c r="AK59" s="55"/>
      <c r="AM59" s="56"/>
    </row>
    <row r="60" spans="1:39">
      <c r="H60" s="426" t="s">
        <v>139</v>
      </c>
      <c r="I60" s="192"/>
      <c r="J60" s="384" t="s">
        <v>2</v>
      </c>
      <c r="K60" s="201">
        <v>24</v>
      </c>
      <c r="L60" s="193">
        <v>5</v>
      </c>
      <c r="M60" s="193">
        <v>6</v>
      </c>
      <c r="N60" s="199">
        <v>10</v>
      </c>
      <c r="O60" s="204">
        <v>0.26800000000000002</v>
      </c>
      <c r="P60" s="387">
        <v>0.33800000000000002</v>
      </c>
      <c r="Q60" s="194"/>
      <c r="R60" s="195"/>
      <c r="S60" s="207">
        <v>61</v>
      </c>
      <c r="T60" s="207">
        <v>0.52702702702702708</v>
      </c>
      <c r="U60" s="207">
        <f>0.87*6</f>
        <v>5.22</v>
      </c>
      <c r="V60" s="207">
        <v>1.2000000000000002</v>
      </c>
      <c r="W60" s="416">
        <v>2</v>
      </c>
      <c r="X60" s="110">
        <v>3</v>
      </c>
      <c r="Y60" s="110">
        <v>4</v>
      </c>
      <c r="Z60" s="112"/>
      <c r="AA60" s="112">
        <v>6</v>
      </c>
      <c r="AB60" s="113"/>
      <c r="AC60" s="113"/>
      <c r="AD60" s="113"/>
      <c r="AE60" s="113"/>
      <c r="AF60" s="113"/>
      <c r="AG60" s="417">
        <v>12</v>
      </c>
      <c r="AK60" s="55"/>
      <c r="AM60" s="56"/>
    </row>
    <row r="61" spans="1:39">
      <c r="H61" s="426" t="s">
        <v>140</v>
      </c>
      <c r="I61" s="192"/>
      <c r="J61" s="384" t="s">
        <v>3</v>
      </c>
      <c r="K61" s="201">
        <v>19</v>
      </c>
      <c r="L61" s="193">
        <v>3</v>
      </c>
      <c r="M61" s="193">
        <v>6</v>
      </c>
      <c r="N61" s="199">
        <v>1</v>
      </c>
      <c r="O61" s="204">
        <v>0.26800000000000002</v>
      </c>
      <c r="P61" s="387">
        <v>0.32</v>
      </c>
      <c r="Q61" s="194"/>
      <c r="R61" s="195"/>
      <c r="S61" s="207">
        <v>62</v>
      </c>
      <c r="T61" s="207">
        <v>0.13186813186813187</v>
      </c>
      <c r="U61" s="207">
        <f>0.76*6</f>
        <v>4.5600000000000005</v>
      </c>
      <c r="V61" s="207">
        <v>1.44</v>
      </c>
      <c r="W61" s="416"/>
      <c r="X61" s="110"/>
      <c r="Y61" s="110"/>
      <c r="Z61" s="112"/>
      <c r="AA61" s="112">
        <v>6</v>
      </c>
      <c r="AB61" s="113"/>
      <c r="AC61" s="113"/>
      <c r="AD61" s="113">
        <v>9</v>
      </c>
      <c r="AE61" s="113">
        <v>10</v>
      </c>
      <c r="AF61" s="113"/>
      <c r="AG61" s="417"/>
      <c r="AK61" s="55"/>
      <c r="AM61" s="56"/>
    </row>
    <row r="62" spans="1:39">
      <c r="H62" s="426" t="s">
        <v>141</v>
      </c>
      <c r="I62" s="192"/>
      <c r="J62" s="384" t="s">
        <v>4</v>
      </c>
      <c r="K62" s="201">
        <v>18</v>
      </c>
      <c r="L62" s="193">
        <v>1</v>
      </c>
      <c r="M62" s="193">
        <v>7</v>
      </c>
      <c r="N62" s="199">
        <v>2</v>
      </c>
      <c r="O62" s="204">
        <v>0.311</v>
      </c>
      <c r="P62" s="387">
        <v>0.35099999999999998</v>
      </c>
      <c r="Q62" s="194"/>
      <c r="R62" s="195"/>
      <c r="S62" s="207">
        <v>62</v>
      </c>
      <c r="T62" s="207">
        <v>0.13793103448275862</v>
      </c>
      <c r="U62" s="207">
        <v>5</v>
      </c>
      <c r="V62" s="207">
        <v>1.6800000000000002</v>
      </c>
      <c r="W62" s="416">
        <v>2</v>
      </c>
      <c r="X62" s="110">
        <v>3</v>
      </c>
      <c r="Y62" s="110">
        <v>4</v>
      </c>
      <c r="Z62" s="112"/>
      <c r="AA62" s="112">
        <v>6</v>
      </c>
      <c r="AB62" s="113"/>
      <c r="AC62" s="113"/>
      <c r="AD62" s="113"/>
      <c r="AE62" s="113"/>
      <c r="AF62" s="113">
        <v>11</v>
      </c>
      <c r="AG62" s="417"/>
      <c r="AK62" s="55"/>
      <c r="AM62" s="56"/>
    </row>
    <row r="63" spans="1:39">
      <c r="H63" s="426" t="s">
        <v>132</v>
      </c>
      <c r="I63" s="192"/>
      <c r="J63" s="384" t="s">
        <v>5</v>
      </c>
      <c r="K63" s="201">
        <v>46</v>
      </c>
      <c r="L63" s="193">
        <v>1</v>
      </c>
      <c r="M63" s="193">
        <v>21</v>
      </c>
      <c r="N63" s="199">
        <v>5</v>
      </c>
      <c r="O63" s="204">
        <v>0.29799999999999999</v>
      </c>
      <c r="P63" s="387">
        <v>0.33300000000000002</v>
      </c>
      <c r="Q63" s="194"/>
      <c r="R63" s="195"/>
      <c r="S63" s="207">
        <v>64</v>
      </c>
      <c r="T63" s="207">
        <v>0.41538461538461541</v>
      </c>
      <c r="U63" s="207">
        <f>0.84*6</f>
        <v>5.04</v>
      </c>
      <c r="V63" s="207">
        <v>1.8805970149253732</v>
      </c>
      <c r="W63" s="416">
        <v>2</v>
      </c>
      <c r="X63" s="110"/>
      <c r="Y63" s="110">
        <v>4</v>
      </c>
      <c r="Z63" s="112"/>
      <c r="AA63" s="112">
        <v>6</v>
      </c>
      <c r="AB63" s="113"/>
      <c r="AC63" s="113"/>
      <c r="AD63" s="113"/>
      <c r="AE63" s="113"/>
      <c r="AF63" s="113">
        <v>11</v>
      </c>
      <c r="AG63" s="417">
        <v>12</v>
      </c>
      <c r="AK63" s="55"/>
      <c r="AM63" s="56"/>
    </row>
    <row r="64" spans="1:39">
      <c r="H64" s="426" t="s">
        <v>142</v>
      </c>
      <c r="I64" s="192"/>
      <c r="J64" s="384" t="s">
        <v>6</v>
      </c>
      <c r="K64" s="201">
        <v>24</v>
      </c>
      <c r="L64" s="193">
        <v>10</v>
      </c>
      <c r="M64" s="193">
        <v>3</v>
      </c>
      <c r="N64" s="199">
        <v>26</v>
      </c>
      <c r="O64" s="204">
        <v>0.26400000000000001</v>
      </c>
      <c r="P64" s="387">
        <v>0.33100000000000002</v>
      </c>
      <c r="Q64" s="194"/>
      <c r="R64" s="195"/>
      <c r="S64" s="207">
        <v>61</v>
      </c>
      <c r="T64" s="207">
        <v>0.95238095238095233</v>
      </c>
      <c r="U64" s="207">
        <f>0.9*6</f>
        <v>5.4</v>
      </c>
      <c r="V64" s="207">
        <v>0.66666666666666663</v>
      </c>
      <c r="W64" s="416">
        <v>2</v>
      </c>
      <c r="X64" s="110"/>
      <c r="Y64" s="110">
        <v>4</v>
      </c>
      <c r="Z64" s="112"/>
      <c r="AA64" s="112">
        <v>6</v>
      </c>
      <c r="AB64" s="113"/>
      <c r="AC64" s="113"/>
      <c r="AD64" s="113"/>
      <c r="AE64" s="113"/>
      <c r="AF64" s="113">
        <v>11</v>
      </c>
      <c r="AG64" s="417">
        <v>12</v>
      </c>
      <c r="AK64" s="55"/>
      <c r="AM64" s="56"/>
    </row>
    <row r="65" spans="1:39">
      <c r="H65" s="426" t="s">
        <v>143</v>
      </c>
      <c r="I65" s="192"/>
      <c r="J65" s="384" t="s">
        <v>7</v>
      </c>
      <c r="K65" s="201">
        <v>23</v>
      </c>
      <c r="L65" s="193">
        <v>3</v>
      </c>
      <c r="M65" s="193">
        <v>21</v>
      </c>
      <c r="N65" s="199">
        <v>0</v>
      </c>
      <c r="O65" s="204">
        <v>0.249</v>
      </c>
      <c r="P65" s="387">
        <v>0.32300000000000001</v>
      </c>
      <c r="Q65" s="194"/>
      <c r="R65" s="195"/>
      <c r="S65" s="207">
        <v>64</v>
      </c>
      <c r="T65" s="207">
        <v>4.3478260869565216E-2</v>
      </c>
      <c r="U65" s="207">
        <f>0.72*6</f>
        <v>4.32</v>
      </c>
      <c r="V65" s="207">
        <v>2.8636363636363638</v>
      </c>
      <c r="W65" s="416"/>
      <c r="X65" s="110"/>
      <c r="Y65" s="110"/>
      <c r="Z65" s="112"/>
      <c r="AA65" s="112">
        <v>6</v>
      </c>
      <c r="AB65" s="113"/>
      <c r="AC65" s="113"/>
      <c r="AD65" s="113">
        <v>9</v>
      </c>
      <c r="AE65" s="113">
        <v>10</v>
      </c>
      <c r="AF65" s="113"/>
      <c r="AG65" s="417"/>
      <c r="AK65" s="55"/>
      <c r="AM65" s="56"/>
    </row>
    <row r="66" spans="1:39">
      <c r="H66" s="426" t="s">
        <v>144</v>
      </c>
      <c r="I66" s="196"/>
      <c r="J66" s="381" t="s">
        <v>62</v>
      </c>
      <c r="K66" s="201">
        <v>16</v>
      </c>
      <c r="L66" s="193">
        <v>2</v>
      </c>
      <c r="M66" s="193">
        <v>25</v>
      </c>
      <c r="N66" s="199">
        <v>0</v>
      </c>
      <c r="O66" s="204">
        <v>0.28299999999999997</v>
      </c>
      <c r="P66" s="387">
        <v>0.41199999999999998</v>
      </c>
      <c r="Q66" s="194"/>
      <c r="R66" s="195"/>
      <c r="S66" s="207">
        <v>6.4249000571102233</v>
      </c>
      <c r="T66" s="207">
        <v>0</v>
      </c>
      <c r="U66" s="207">
        <v>0</v>
      </c>
      <c r="V66" s="207">
        <v>3.6585365853658534</v>
      </c>
      <c r="W66" s="416">
        <v>2</v>
      </c>
      <c r="X66" s="110"/>
      <c r="Y66" s="110"/>
      <c r="Z66" s="112">
        <v>5</v>
      </c>
      <c r="AA66" s="112"/>
      <c r="AB66" s="113">
        <v>7</v>
      </c>
      <c r="AC66" s="113"/>
      <c r="AD66" s="113"/>
      <c r="AE66" s="113">
        <v>10</v>
      </c>
      <c r="AF66" s="113"/>
      <c r="AG66" s="417">
        <v>12</v>
      </c>
      <c r="AK66" s="55"/>
      <c r="AM66" s="56"/>
    </row>
    <row r="67" spans="1:39">
      <c r="H67" s="426" t="s">
        <v>145</v>
      </c>
      <c r="I67" s="196"/>
      <c r="J67" s="381" t="s">
        <v>1</v>
      </c>
      <c r="K67" s="201">
        <v>25</v>
      </c>
      <c r="L67" s="193">
        <v>1</v>
      </c>
      <c r="M67" s="193">
        <v>18</v>
      </c>
      <c r="N67" s="199">
        <v>0</v>
      </c>
      <c r="O67" s="204">
        <v>0.34499999999999997</v>
      </c>
      <c r="P67" s="387">
        <v>0.437</v>
      </c>
      <c r="Q67" s="194"/>
      <c r="R67" s="195"/>
      <c r="S67" s="207">
        <v>64</v>
      </c>
      <c r="T67" s="207">
        <v>0</v>
      </c>
      <c r="U67" s="207">
        <v>6</v>
      </c>
      <c r="V67" s="207">
        <v>2.5116279069767442</v>
      </c>
      <c r="W67" s="416">
        <v>2</v>
      </c>
      <c r="X67" s="110"/>
      <c r="Y67" s="110"/>
      <c r="Z67" s="112">
        <v>5</v>
      </c>
      <c r="AA67" s="112"/>
      <c r="AB67" s="113">
        <v>7</v>
      </c>
      <c r="AC67" s="113"/>
      <c r="AD67" s="113"/>
      <c r="AE67" s="113">
        <v>10</v>
      </c>
      <c r="AF67" s="113">
        <v>11</v>
      </c>
      <c r="AG67" s="417"/>
      <c r="AK67" s="55"/>
      <c r="AM67" s="56"/>
    </row>
    <row r="68" spans="1:39">
      <c r="A68" s="345"/>
      <c r="B68" s="345"/>
      <c r="C68" s="345"/>
      <c r="D68" s="345"/>
      <c r="H68" s="426" t="s">
        <v>146</v>
      </c>
      <c r="I68" s="196"/>
      <c r="J68" s="381" t="s">
        <v>133</v>
      </c>
      <c r="K68" s="201">
        <v>11</v>
      </c>
      <c r="L68" s="193">
        <v>1</v>
      </c>
      <c r="M68" s="193">
        <v>1</v>
      </c>
      <c r="N68" s="199">
        <v>6</v>
      </c>
      <c r="O68" s="204">
        <v>0.23799999999999999</v>
      </c>
      <c r="P68" s="387">
        <v>0.313</v>
      </c>
      <c r="Q68" s="194"/>
      <c r="R68" s="195"/>
      <c r="S68" s="207">
        <v>61</v>
      </c>
      <c r="T68" s="207">
        <v>0.64</v>
      </c>
      <c r="U68" s="207">
        <f>0.74*6</f>
        <v>4.4399999999999995</v>
      </c>
      <c r="V68" s="207">
        <v>0.5</v>
      </c>
      <c r="W68" s="416">
        <v>2</v>
      </c>
      <c r="X68" s="110">
        <v>3</v>
      </c>
      <c r="Y68" s="110"/>
      <c r="Z68" s="112">
        <v>5</v>
      </c>
      <c r="AA68" s="112"/>
      <c r="AB68" s="113"/>
      <c r="AC68" s="113"/>
      <c r="AD68" s="113"/>
      <c r="AE68" s="113">
        <v>10</v>
      </c>
      <c r="AF68" s="113"/>
      <c r="AG68" s="417">
        <v>12</v>
      </c>
      <c r="AK68" s="55"/>
      <c r="AM68" s="56"/>
    </row>
    <row r="69" spans="1:39">
      <c r="A69" s="345"/>
      <c r="B69" s="345"/>
      <c r="C69" s="345"/>
      <c r="D69" s="345"/>
      <c r="H69" s="426" t="s">
        <v>147</v>
      </c>
      <c r="I69" s="196"/>
      <c r="J69" s="381" t="s">
        <v>134</v>
      </c>
      <c r="K69" s="201">
        <v>7</v>
      </c>
      <c r="L69" s="193">
        <v>4</v>
      </c>
      <c r="M69" s="193">
        <v>1</v>
      </c>
      <c r="N69" s="199">
        <v>6</v>
      </c>
      <c r="O69" s="204">
        <v>0.27600000000000002</v>
      </c>
      <c r="P69" s="387">
        <v>0.33100000000000002</v>
      </c>
      <c r="Q69" s="194"/>
      <c r="R69" s="195"/>
      <c r="S69" s="207">
        <v>61</v>
      </c>
      <c r="T69" s="207">
        <v>0.9767441860465117</v>
      </c>
      <c r="U69" s="207">
        <v>4</v>
      </c>
      <c r="V69" s="207">
        <v>0.75</v>
      </c>
      <c r="W69" s="416">
        <v>2</v>
      </c>
      <c r="X69" s="110"/>
      <c r="Y69" s="110">
        <v>4</v>
      </c>
      <c r="Z69" s="112"/>
      <c r="AA69" s="112">
        <v>6</v>
      </c>
      <c r="AB69" s="113"/>
      <c r="AC69" s="113"/>
      <c r="AD69" s="113"/>
      <c r="AE69" s="113"/>
      <c r="AF69" s="113">
        <v>11</v>
      </c>
      <c r="AG69" s="417">
        <v>12</v>
      </c>
      <c r="AK69" s="55"/>
      <c r="AM69" s="56"/>
    </row>
    <row r="70" spans="1:39">
      <c r="A70" s="345"/>
      <c r="B70" s="345"/>
      <c r="C70" s="345"/>
      <c r="D70" s="345"/>
      <c r="H70" s="426" t="s">
        <v>135</v>
      </c>
      <c r="I70" s="196"/>
      <c r="J70" s="381" t="s">
        <v>0</v>
      </c>
      <c r="K70" s="201">
        <v>6</v>
      </c>
      <c r="L70" s="193">
        <v>1</v>
      </c>
      <c r="M70" s="193">
        <v>2</v>
      </c>
      <c r="N70" s="199">
        <v>0</v>
      </c>
      <c r="O70" s="204">
        <v>0.19700000000000001</v>
      </c>
      <c r="P70" s="387">
        <v>0.23699999999999999</v>
      </c>
      <c r="Q70" s="194"/>
      <c r="R70" s="195"/>
      <c r="S70" s="207">
        <v>62</v>
      </c>
      <c r="T70" s="207">
        <v>0</v>
      </c>
      <c r="U70" s="207">
        <f>0.85*6</f>
        <v>5.0999999999999996</v>
      </c>
      <c r="V70" s="207">
        <v>1.5</v>
      </c>
      <c r="W70" s="416">
        <v>2</v>
      </c>
      <c r="X70" s="110"/>
      <c r="Y70" s="110"/>
      <c r="Z70" s="112">
        <v>5</v>
      </c>
      <c r="AA70" s="112"/>
      <c r="AB70" s="113"/>
      <c r="AC70" s="113"/>
      <c r="AD70" s="113"/>
      <c r="AE70" s="113">
        <v>10</v>
      </c>
      <c r="AF70" s="113"/>
      <c r="AG70" s="417">
        <v>12</v>
      </c>
      <c r="AK70" s="55"/>
      <c r="AM70" s="56"/>
    </row>
    <row r="71" spans="1:39">
      <c r="A71" s="345"/>
      <c r="B71" s="345"/>
      <c r="C71" s="345"/>
      <c r="D71" s="345"/>
      <c r="H71" s="426" t="s">
        <v>136</v>
      </c>
      <c r="I71" s="196"/>
      <c r="J71" s="381" t="s">
        <v>7</v>
      </c>
      <c r="K71" s="201">
        <v>6</v>
      </c>
      <c r="L71" s="193">
        <v>0</v>
      </c>
      <c r="M71" s="193">
        <v>3</v>
      </c>
      <c r="N71" s="199">
        <v>3</v>
      </c>
      <c r="O71" s="204">
        <v>0.22800000000000001</v>
      </c>
      <c r="P71" s="387">
        <v>0.32400000000000001</v>
      </c>
      <c r="Q71" s="194"/>
      <c r="R71" s="195"/>
      <c r="S71" s="207">
        <v>62</v>
      </c>
      <c r="T71" s="207">
        <v>0.90909090909090917</v>
      </c>
      <c r="U71" s="207">
        <v>6</v>
      </c>
      <c r="V71" s="207">
        <v>2</v>
      </c>
      <c r="W71" s="416"/>
      <c r="X71" s="110"/>
      <c r="Y71" s="110"/>
      <c r="Z71" s="112"/>
      <c r="AA71" s="110">
        <v>6</v>
      </c>
      <c r="AB71" s="113"/>
      <c r="AC71" s="113"/>
      <c r="AD71" s="113">
        <v>9</v>
      </c>
      <c r="AE71" s="113">
        <v>10</v>
      </c>
      <c r="AF71" s="113"/>
      <c r="AG71" s="417"/>
      <c r="AK71" s="55"/>
      <c r="AM71" s="56"/>
    </row>
    <row r="72" spans="1:39" ht="13.5" thickBot="1">
      <c r="A72" s="345"/>
      <c r="B72" s="345"/>
      <c r="C72" s="345"/>
      <c r="D72" s="345"/>
      <c r="H72" s="427" t="s">
        <v>137</v>
      </c>
      <c r="I72" s="428"/>
      <c r="J72" s="382" t="s">
        <v>4</v>
      </c>
      <c r="K72" s="202">
        <v>3</v>
      </c>
      <c r="L72" s="197">
        <v>0</v>
      </c>
      <c r="M72" s="197">
        <v>1</v>
      </c>
      <c r="N72" s="200">
        <v>0</v>
      </c>
      <c r="O72" s="205">
        <v>0.157</v>
      </c>
      <c r="P72" s="388">
        <v>0.23300000000000001</v>
      </c>
      <c r="Q72" s="429"/>
      <c r="R72" s="430"/>
      <c r="S72" s="208">
        <v>61</v>
      </c>
      <c r="T72" s="208">
        <v>0</v>
      </c>
      <c r="U72" s="208">
        <v>6</v>
      </c>
      <c r="V72" s="208">
        <v>1.5</v>
      </c>
      <c r="W72" s="418">
        <v>2</v>
      </c>
      <c r="X72" s="419"/>
      <c r="Y72" s="419"/>
      <c r="Z72" s="420">
        <v>5</v>
      </c>
      <c r="AA72" s="419"/>
      <c r="AB72" s="421"/>
      <c r="AC72" s="421"/>
      <c r="AD72" s="421"/>
      <c r="AE72" s="421">
        <v>10</v>
      </c>
      <c r="AF72" s="421"/>
      <c r="AG72" s="422">
        <v>12</v>
      </c>
      <c r="AK72" s="55"/>
      <c r="AM72" s="56"/>
    </row>
    <row r="73" spans="1:39" ht="13.5" thickBot="1">
      <c r="A73" s="345"/>
      <c r="B73" s="345"/>
      <c r="C73" s="345"/>
      <c r="D73" s="345"/>
      <c r="H73" s="423" t="s">
        <v>50</v>
      </c>
      <c r="I73" s="424"/>
      <c r="J73" s="217" t="s">
        <v>53</v>
      </c>
      <c r="K73" s="423" t="s">
        <v>55</v>
      </c>
      <c r="L73" s="423" t="s">
        <v>54</v>
      </c>
      <c r="M73" s="217" t="s">
        <v>56</v>
      </c>
      <c r="O73" s="345"/>
      <c r="P73" s="345"/>
      <c r="Q73" s="345"/>
      <c r="R73" s="345"/>
      <c r="S73" s="345"/>
      <c r="T73" s="345"/>
      <c r="U73" s="345"/>
      <c r="V73" s="345"/>
      <c r="W73" s="361"/>
      <c r="X73" s="361"/>
      <c r="Y73" s="361"/>
      <c r="Z73" s="361"/>
      <c r="AA73" s="361"/>
      <c r="AB73" s="362"/>
      <c r="AC73" s="362"/>
      <c r="AD73" s="362"/>
      <c r="AE73" s="362"/>
      <c r="AF73" s="362"/>
      <c r="AG73" s="362"/>
      <c r="AK73" s="55"/>
      <c r="AM73" s="56"/>
    </row>
    <row r="74" spans="1:39">
      <c r="A74" s="345"/>
      <c r="B74" s="345"/>
      <c r="C74" s="345"/>
      <c r="D74" s="345"/>
      <c r="H74" s="389" t="s">
        <v>148</v>
      </c>
      <c r="I74" s="234"/>
      <c r="J74" s="173" t="s">
        <v>8</v>
      </c>
      <c r="K74" s="235">
        <v>0</v>
      </c>
      <c r="L74" s="236">
        <f>117/221*6</f>
        <v>3.1764705882352944</v>
      </c>
      <c r="M74" s="236">
        <f>221/32</f>
        <v>6.90625</v>
      </c>
      <c r="O74" s="345"/>
      <c r="P74" s="345"/>
      <c r="Q74" s="345"/>
      <c r="R74" s="345"/>
      <c r="S74" s="345"/>
      <c r="T74" s="346"/>
      <c r="U74" s="345"/>
      <c r="V74" s="345"/>
      <c r="W74" s="361"/>
      <c r="X74" s="361"/>
      <c r="Y74" s="361"/>
      <c r="Z74" s="361"/>
      <c r="AA74" s="361"/>
      <c r="AB74" s="362"/>
      <c r="AC74" s="362"/>
      <c r="AD74" s="362"/>
      <c r="AE74" s="362"/>
      <c r="AF74" s="362"/>
      <c r="AG74" s="362"/>
      <c r="AK74" s="55"/>
      <c r="AM74" s="56"/>
    </row>
    <row r="75" spans="1:39">
      <c r="A75" s="345"/>
      <c r="B75" s="345"/>
      <c r="C75" s="345"/>
      <c r="D75" s="345"/>
      <c r="H75" s="390" t="s">
        <v>149</v>
      </c>
      <c r="I75" s="238"/>
      <c r="J75" s="178" t="s">
        <v>8</v>
      </c>
      <c r="K75" s="239">
        <v>0</v>
      </c>
      <c r="L75" s="240">
        <f>201/191*6</f>
        <v>6.3141361256544499</v>
      </c>
      <c r="M75" s="240">
        <f>191/31</f>
        <v>6.161290322580645</v>
      </c>
      <c r="O75" s="345"/>
      <c r="P75" s="345"/>
      <c r="Q75" s="345"/>
      <c r="R75" s="345"/>
      <c r="S75" s="345"/>
      <c r="T75" s="345"/>
      <c r="U75" s="345"/>
      <c r="V75" s="345"/>
      <c r="W75" s="345"/>
      <c r="X75" s="345"/>
      <c r="Y75" s="345"/>
      <c r="Z75" s="345"/>
      <c r="AA75" s="345"/>
      <c r="AB75" s="345"/>
      <c r="AC75" s="345"/>
      <c r="AD75" s="345"/>
      <c r="AE75" s="345"/>
      <c r="AF75" s="345"/>
      <c r="AG75" s="345"/>
      <c r="AK75" s="55"/>
      <c r="AM75" s="56"/>
    </row>
    <row r="76" spans="1:39">
      <c r="A76" s="345"/>
      <c r="B76" s="345"/>
      <c r="C76" s="345"/>
      <c r="D76" s="345"/>
      <c r="H76" s="390" t="s">
        <v>150</v>
      </c>
      <c r="I76" s="238"/>
      <c r="J76" s="178" t="s">
        <v>8</v>
      </c>
      <c r="K76" s="239">
        <v>0</v>
      </c>
      <c r="L76" s="240">
        <f>148/170*6</f>
        <v>5.223529411764706</v>
      </c>
      <c r="M76" s="240">
        <f>170/29</f>
        <v>5.8620689655172411</v>
      </c>
      <c r="O76" s="345"/>
      <c r="P76" s="345"/>
      <c r="Q76" s="345"/>
      <c r="R76" s="345"/>
      <c r="S76" s="345"/>
      <c r="T76" s="345"/>
      <c r="U76" s="345"/>
      <c r="V76" s="345"/>
      <c r="W76" s="345"/>
      <c r="X76" s="345"/>
      <c r="Y76" s="345"/>
      <c r="Z76" s="345"/>
      <c r="AA76" s="345"/>
      <c r="AB76" s="345"/>
      <c r="AC76" s="345"/>
      <c r="AD76" s="345"/>
      <c r="AE76" s="345"/>
      <c r="AF76" s="345"/>
      <c r="AG76" s="345"/>
      <c r="AK76" s="55"/>
      <c r="AM76" s="56"/>
    </row>
    <row r="77" spans="1:39">
      <c r="A77" s="345"/>
      <c r="B77" s="345"/>
      <c r="C77" s="345"/>
      <c r="D77" s="345"/>
      <c r="H77" s="390" t="s">
        <v>151</v>
      </c>
      <c r="I77" s="238"/>
      <c r="J77" s="178" t="s">
        <v>8</v>
      </c>
      <c r="K77" s="239">
        <v>0</v>
      </c>
      <c r="L77" s="240">
        <f>68/161*6</f>
        <v>2.5341614906832302</v>
      </c>
      <c r="M77" s="240">
        <f>161/26</f>
        <v>6.1923076923076925</v>
      </c>
      <c r="O77" s="345"/>
      <c r="P77" s="347"/>
      <c r="Q77" s="345"/>
      <c r="R77" s="345"/>
      <c r="S77" s="345"/>
      <c r="T77" s="345"/>
      <c r="U77" s="345"/>
      <c r="V77" s="345"/>
      <c r="W77" s="345"/>
      <c r="X77" s="345"/>
      <c r="Y77" s="345"/>
      <c r="Z77" s="345"/>
      <c r="AA77" s="345"/>
      <c r="AB77" s="345"/>
      <c r="AC77" s="345"/>
      <c r="AD77" s="345"/>
      <c r="AE77" s="345"/>
      <c r="AF77" s="345"/>
      <c r="AG77" s="345"/>
      <c r="AK77" s="55"/>
      <c r="AM77" s="56"/>
    </row>
    <row r="78" spans="1:39">
      <c r="A78" s="345"/>
      <c r="B78" s="345"/>
      <c r="C78" s="345"/>
      <c r="D78" s="345"/>
      <c r="H78" s="390" t="s">
        <v>152</v>
      </c>
      <c r="I78" s="238"/>
      <c r="J78" s="178" t="s">
        <v>8</v>
      </c>
      <c r="K78" s="239">
        <v>0</v>
      </c>
      <c r="L78" s="240">
        <f>116/155*6</f>
        <v>4.4903225806451612</v>
      </c>
      <c r="M78" s="240">
        <f>155/28</f>
        <v>5.5357142857142856</v>
      </c>
      <c r="O78" s="345"/>
      <c r="P78" s="345"/>
      <c r="Q78" s="345"/>
      <c r="R78" s="345"/>
      <c r="S78" s="345"/>
      <c r="T78" s="345"/>
      <c r="U78" s="345"/>
      <c r="V78" s="345"/>
      <c r="W78" s="345"/>
      <c r="X78" s="345"/>
      <c r="Y78" s="345"/>
      <c r="Z78" s="345"/>
      <c r="AA78" s="345"/>
      <c r="AB78" s="345"/>
      <c r="AC78" s="345"/>
      <c r="AD78" s="345"/>
      <c r="AE78" s="345"/>
      <c r="AF78" s="345"/>
      <c r="AG78" s="345"/>
      <c r="AK78" s="55"/>
      <c r="AM78" s="56"/>
    </row>
    <row r="79" spans="1:39">
      <c r="A79" s="345"/>
      <c r="B79" s="345"/>
      <c r="C79" s="345"/>
      <c r="D79" s="345"/>
      <c r="H79" s="390" t="s">
        <v>153</v>
      </c>
      <c r="I79" s="238"/>
      <c r="J79" s="178" t="s">
        <v>52</v>
      </c>
      <c r="K79" s="239">
        <v>0</v>
      </c>
      <c r="L79" s="240">
        <f>46/57*6</f>
        <v>4.8421052631578947</v>
      </c>
      <c r="M79" s="240">
        <v>1</v>
      </c>
      <c r="O79" s="345"/>
      <c r="P79" s="345"/>
      <c r="Q79" s="345"/>
      <c r="R79" s="345"/>
      <c r="S79" s="345"/>
      <c r="T79" s="345"/>
      <c r="U79" s="345"/>
      <c r="V79" s="345"/>
      <c r="W79" s="345"/>
      <c r="X79" s="345"/>
      <c r="Y79" s="345"/>
      <c r="Z79" s="345"/>
      <c r="AA79" s="345"/>
      <c r="AB79" s="345"/>
      <c r="AC79" s="345"/>
      <c r="AD79" s="345"/>
      <c r="AE79" s="345"/>
      <c r="AF79" s="345"/>
      <c r="AG79" s="345"/>
      <c r="AK79" s="55"/>
      <c r="AM79" s="56"/>
    </row>
    <row r="80" spans="1:39">
      <c r="A80" s="345"/>
      <c r="B80" s="345"/>
      <c r="C80" s="345"/>
      <c r="D80" s="345"/>
      <c r="H80" s="390" t="s">
        <v>154</v>
      </c>
      <c r="I80" s="238"/>
      <c r="J80" s="178" t="s">
        <v>51</v>
      </c>
      <c r="K80" s="239">
        <v>0</v>
      </c>
      <c r="L80" s="240">
        <f>78/130*6</f>
        <v>3.5999999999999996</v>
      </c>
      <c r="M80" s="240">
        <f>130/53</f>
        <v>2.4528301886792452</v>
      </c>
      <c r="O80" s="345"/>
      <c r="P80" s="345"/>
      <c r="Q80" s="345"/>
      <c r="R80" s="345"/>
      <c r="S80" s="345"/>
      <c r="T80" s="345"/>
      <c r="U80" s="345"/>
      <c r="V80" s="345"/>
      <c r="W80" s="345"/>
      <c r="X80" s="345"/>
      <c r="Y80" s="345"/>
      <c r="Z80" s="345"/>
      <c r="AA80" s="345"/>
      <c r="AB80" s="345"/>
      <c r="AC80" s="345"/>
      <c r="AD80" s="345"/>
      <c r="AE80" s="345"/>
      <c r="AF80" s="345"/>
      <c r="AG80" s="345"/>
      <c r="AK80" s="55"/>
      <c r="AM80" s="56"/>
    </row>
    <row r="81" spans="1:39">
      <c r="A81" s="345"/>
      <c r="B81" s="345"/>
      <c r="C81" s="345"/>
      <c r="D81" s="345"/>
      <c r="H81" s="391" t="s">
        <v>155</v>
      </c>
      <c r="I81" s="241"/>
      <c r="J81" s="178" t="s">
        <v>51</v>
      </c>
      <c r="K81" s="239">
        <v>-1</v>
      </c>
      <c r="L81" s="183">
        <f>42/71*6</f>
        <v>3.549295774647887</v>
      </c>
      <c r="M81" s="183">
        <v>1</v>
      </c>
      <c r="O81" s="345"/>
      <c r="P81" s="345"/>
      <c r="Q81" s="345"/>
      <c r="R81" s="345"/>
      <c r="S81" s="345"/>
      <c r="T81" s="345"/>
      <c r="U81" s="345"/>
      <c r="V81" s="345"/>
      <c r="W81" s="345"/>
      <c r="X81" s="345"/>
      <c r="Y81" s="345"/>
      <c r="Z81" s="345"/>
      <c r="AA81" s="345"/>
      <c r="AB81" s="345"/>
      <c r="AC81" s="345"/>
      <c r="AD81" s="345"/>
      <c r="AE81" s="345"/>
      <c r="AF81" s="345"/>
      <c r="AG81" s="345"/>
      <c r="AK81" s="55"/>
      <c r="AM81" s="56"/>
    </row>
    <row r="82" spans="1:39">
      <c r="A82" s="345"/>
      <c r="B82" s="345"/>
      <c r="C82" s="345"/>
      <c r="D82" s="345"/>
      <c r="H82" s="391" t="s">
        <v>156</v>
      </c>
      <c r="I82" s="241"/>
      <c r="J82" s="178" t="s">
        <v>51</v>
      </c>
      <c r="K82" s="239">
        <v>0</v>
      </c>
      <c r="L82" s="183">
        <f>62/68*6</f>
        <v>5.4705882352941178</v>
      </c>
      <c r="M82" s="183">
        <v>1</v>
      </c>
      <c r="O82" s="345"/>
      <c r="P82" s="345"/>
      <c r="Q82" s="345"/>
      <c r="R82" s="345"/>
      <c r="S82" s="345"/>
      <c r="T82" s="345"/>
      <c r="U82" s="345"/>
      <c r="V82" s="345"/>
      <c r="W82" s="345"/>
      <c r="X82" s="345"/>
      <c r="Y82" s="345"/>
      <c r="Z82" s="345"/>
      <c r="AA82" s="345"/>
      <c r="AB82" s="345"/>
      <c r="AC82" s="345"/>
      <c r="AD82" s="345"/>
      <c r="AE82" s="345"/>
      <c r="AF82" s="345"/>
      <c r="AG82" s="345"/>
      <c r="AK82" s="55"/>
      <c r="AM82" s="56"/>
    </row>
    <row r="83" spans="1:39" ht="13.5" thickBot="1">
      <c r="A83" s="345"/>
      <c r="B83" s="345"/>
      <c r="C83" s="345"/>
      <c r="D83" s="345"/>
      <c r="H83" s="392" t="s">
        <v>157</v>
      </c>
      <c r="I83" s="241"/>
      <c r="J83" s="184" t="s">
        <v>51</v>
      </c>
      <c r="K83" s="227">
        <v>0</v>
      </c>
      <c r="L83" s="187">
        <f>28/32*6</f>
        <v>5.25</v>
      </c>
      <c r="M83" s="187">
        <v>1</v>
      </c>
      <c r="O83" s="345"/>
      <c r="P83" s="345"/>
      <c r="Q83" s="345"/>
      <c r="R83" s="345"/>
      <c r="S83" s="345"/>
      <c r="T83" s="345"/>
      <c r="U83" s="345"/>
      <c r="V83" s="345"/>
      <c r="W83" s="345"/>
      <c r="X83" s="345"/>
      <c r="Y83" s="345"/>
      <c r="Z83" s="345"/>
      <c r="AA83" s="345"/>
      <c r="AB83" s="345"/>
      <c r="AC83" s="345"/>
      <c r="AD83" s="345"/>
      <c r="AE83" s="345"/>
      <c r="AF83" s="345"/>
      <c r="AG83" s="345"/>
      <c r="AK83" s="55"/>
      <c r="AM83" s="56"/>
    </row>
    <row r="84" spans="1:39" ht="13.5" thickBot="1">
      <c r="O84" s="345"/>
      <c r="P84" s="345"/>
      <c r="Q84" s="345"/>
      <c r="R84" s="345"/>
      <c r="S84" s="345"/>
      <c r="T84" s="345"/>
      <c r="U84" s="345"/>
      <c r="V84" s="345"/>
      <c r="W84" s="345"/>
      <c r="X84" s="345"/>
      <c r="Y84" s="345"/>
      <c r="Z84" s="345"/>
      <c r="AA84" s="345"/>
      <c r="AB84" s="345"/>
      <c r="AC84" s="345"/>
      <c r="AD84" s="345"/>
      <c r="AE84" s="345"/>
      <c r="AF84" s="345"/>
      <c r="AG84" s="345"/>
    </row>
    <row r="85" spans="1:39" ht="13.5" thickBot="1">
      <c r="H85" s="114" t="s">
        <v>49</v>
      </c>
      <c r="I85" s="115" t="s">
        <v>41</v>
      </c>
      <c r="J85" s="116" t="s">
        <v>41</v>
      </c>
      <c r="K85" s="116" t="s">
        <v>2</v>
      </c>
      <c r="L85" s="116" t="s">
        <v>4</v>
      </c>
      <c r="M85" s="116" t="s">
        <v>9</v>
      </c>
      <c r="N85" s="116" t="s">
        <v>23</v>
      </c>
      <c r="O85" s="116" t="s">
        <v>42</v>
      </c>
      <c r="P85" s="116" t="s">
        <v>43</v>
      </c>
      <c r="Q85" s="117"/>
      <c r="R85" s="118"/>
      <c r="S85" s="119" t="s">
        <v>45</v>
      </c>
      <c r="T85" s="119" t="s">
        <v>46</v>
      </c>
      <c r="U85" s="119" t="s">
        <v>47</v>
      </c>
      <c r="V85" s="119" t="s">
        <v>48</v>
      </c>
      <c r="W85" s="396">
        <v>2</v>
      </c>
      <c r="X85" s="246">
        <v>3</v>
      </c>
      <c r="Y85" s="246">
        <v>4</v>
      </c>
      <c r="Z85" s="246">
        <v>5</v>
      </c>
      <c r="AA85" s="246">
        <v>6</v>
      </c>
      <c r="AB85" s="246">
        <v>7</v>
      </c>
      <c r="AC85" s="246">
        <v>8</v>
      </c>
      <c r="AD85" s="246">
        <v>9</v>
      </c>
      <c r="AE85" s="246">
        <v>10</v>
      </c>
      <c r="AF85" s="246">
        <v>11</v>
      </c>
      <c r="AG85" s="247">
        <v>12</v>
      </c>
      <c r="AK85" s="55"/>
      <c r="AM85" s="56"/>
    </row>
    <row r="86" spans="1:39">
      <c r="H86" s="152" t="s">
        <v>158</v>
      </c>
      <c r="I86" s="120"/>
      <c r="J86" s="144" t="s">
        <v>0</v>
      </c>
      <c r="K86" s="163">
        <v>23</v>
      </c>
      <c r="L86" s="163">
        <v>2</v>
      </c>
      <c r="M86" s="163">
        <v>18</v>
      </c>
      <c r="N86" s="163">
        <v>0</v>
      </c>
      <c r="O86" s="164">
        <v>0.30499999999999999</v>
      </c>
      <c r="P86" s="164">
        <v>0.35699999999999998</v>
      </c>
      <c r="Q86" s="122"/>
      <c r="R86" s="123"/>
      <c r="S86" s="393">
        <v>64</v>
      </c>
      <c r="T86" s="165">
        <v>0.10810810810810811</v>
      </c>
      <c r="U86" s="125">
        <v>6</v>
      </c>
      <c r="V86" s="166">
        <v>2.6341463414634148</v>
      </c>
      <c r="W86" s="397">
        <v>2</v>
      </c>
      <c r="X86" s="248">
        <v>3</v>
      </c>
      <c r="Y86" s="248">
        <v>4</v>
      </c>
      <c r="Z86" s="249"/>
      <c r="AA86" s="250">
        <v>6</v>
      </c>
      <c r="AB86" s="251"/>
      <c r="AC86" s="251"/>
      <c r="AD86" s="251"/>
      <c r="AE86" s="251"/>
      <c r="AF86" s="251">
        <v>11</v>
      </c>
      <c r="AG86" s="398"/>
      <c r="AK86" s="55"/>
      <c r="AM86" s="56"/>
    </row>
    <row r="87" spans="1:39">
      <c r="H87" s="154" t="s">
        <v>166</v>
      </c>
      <c r="I87" s="126"/>
      <c r="J87" s="145" t="s">
        <v>1</v>
      </c>
      <c r="K87" s="149">
        <v>35</v>
      </c>
      <c r="L87" s="149">
        <v>5</v>
      </c>
      <c r="M87" s="149">
        <v>26</v>
      </c>
      <c r="N87" s="149">
        <v>7</v>
      </c>
      <c r="O87" s="150">
        <v>0.28999999999999998</v>
      </c>
      <c r="P87" s="150">
        <v>0.38500000000000001</v>
      </c>
      <c r="Q87" s="128"/>
      <c r="R87" s="129"/>
      <c r="S87" s="394">
        <v>64</v>
      </c>
      <c r="T87" s="124">
        <v>0.23076923076923078</v>
      </c>
      <c r="U87" s="130">
        <v>6</v>
      </c>
      <c r="V87" s="153">
        <v>2.5573770491803276</v>
      </c>
      <c r="W87" s="397">
        <v>2</v>
      </c>
      <c r="X87" s="248"/>
      <c r="Y87" s="248"/>
      <c r="Z87" s="250">
        <v>5</v>
      </c>
      <c r="AA87" s="250"/>
      <c r="AB87" s="251">
        <v>7</v>
      </c>
      <c r="AC87" s="251"/>
      <c r="AD87" s="251"/>
      <c r="AE87" s="251"/>
      <c r="AF87" s="251">
        <v>11</v>
      </c>
      <c r="AG87" s="398">
        <v>12</v>
      </c>
      <c r="AK87" s="55"/>
      <c r="AM87" s="56"/>
    </row>
    <row r="88" spans="1:39">
      <c r="H88" s="154" t="s">
        <v>159</v>
      </c>
      <c r="I88" s="126"/>
      <c r="J88" s="145" t="s">
        <v>2</v>
      </c>
      <c r="K88" s="149">
        <v>22</v>
      </c>
      <c r="L88" s="149">
        <v>1</v>
      </c>
      <c r="M88" s="149">
        <v>7</v>
      </c>
      <c r="N88" s="149">
        <v>3</v>
      </c>
      <c r="O88" s="150">
        <v>0.29199999999999998</v>
      </c>
      <c r="P88" s="150">
        <v>0.34200000000000003</v>
      </c>
      <c r="Q88" s="128"/>
      <c r="R88" s="129"/>
      <c r="S88" s="394">
        <v>62</v>
      </c>
      <c r="T88" s="124">
        <v>0.1875</v>
      </c>
      <c r="U88" s="130">
        <v>5</v>
      </c>
      <c r="V88" s="153">
        <v>1.4482758620689655</v>
      </c>
      <c r="W88" s="397"/>
      <c r="X88" s="248">
        <v>3</v>
      </c>
      <c r="Y88" s="248"/>
      <c r="Z88" s="250"/>
      <c r="AA88" s="250">
        <v>6</v>
      </c>
      <c r="AB88" s="251"/>
      <c r="AC88" s="251"/>
      <c r="AD88" s="251"/>
      <c r="AE88" s="251">
        <v>10</v>
      </c>
      <c r="AF88" s="251">
        <v>11</v>
      </c>
      <c r="AG88" s="398"/>
      <c r="AK88" s="55"/>
      <c r="AM88" s="56"/>
    </row>
    <row r="89" spans="1:39">
      <c r="H89" s="154" t="s">
        <v>160</v>
      </c>
      <c r="I89" s="126"/>
      <c r="J89" s="145" t="s">
        <v>3</v>
      </c>
      <c r="K89" s="149">
        <v>24</v>
      </c>
      <c r="L89" s="149">
        <v>2</v>
      </c>
      <c r="M89" s="149">
        <v>24</v>
      </c>
      <c r="N89" s="149">
        <v>1</v>
      </c>
      <c r="O89" s="150">
        <v>0.248</v>
      </c>
      <c r="P89" s="150">
        <v>0.31</v>
      </c>
      <c r="Q89" s="128"/>
      <c r="R89" s="129"/>
      <c r="S89" s="394">
        <v>6</v>
      </c>
      <c r="T89" s="124">
        <v>0.14516129032258063</v>
      </c>
      <c r="U89" s="130">
        <v>5</v>
      </c>
      <c r="V89" s="153">
        <v>3</v>
      </c>
      <c r="W89" s="397">
        <v>2</v>
      </c>
      <c r="X89" s="248"/>
      <c r="Y89" s="248"/>
      <c r="Z89" s="250">
        <v>5</v>
      </c>
      <c r="AA89" s="250"/>
      <c r="AB89" s="251"/>
      <c r="AC89" s="251"/>
      <c r="AD89" s="251"/>
      <c r="AE89" s="251">
        <v>10</v>
      </c>
      <c r="AF89" s="251">
        <v>11</v>
      </c>
      <c r="AG89" s="398">
        <v>12</v>
      </c>
      <c r="AK89" s="55"/>
      <c r="AM89" s="56"/>
    </row>
    <row r="90" spans="1:39">
      <c r="H90" s="154" t="s">
        <v>167</v>
      </c>
      <c r="I90" s="126"/>
      <c r="J90" s="145" t="s">
        <v>4</v>
      </c>
      <c r="K90" s="149">
        <v>34</v>
      </c>
      <c r="L90" s="149">
        <v>3</v>
      </c>
      <c r="M90" s="149">
        <v>13</v>
      </c>
      <c r="N90" s="149">
        <v>3</v>
      </c>
      <c r="O90" s="150">
        <v>0.26800000000000002</v>
      </c>
      <c r="P90" s="150">
        <v>0.32300000000000001</v>
      </c>
      <c r="Q90" s="128"/>
      <c r="R90" s="129"/>
      <c r="S90" s="394">
        <v>62</v>
      </c>
      <c r="T90" s="124">
        <v>0.20270270270270271</v>
      </c>
      <c r="U90" s="130">
        <v>4</v>
      </c>
      <c r="V90" s="153">
        <v>1.6595744680851063</v>
      </c>
      <c r="W90" s="397"/>
      <c r="X90" s="248"/>
      <c r="Y90" s="248"/>
      <c r="Z90" s="250"/>
      <c r="AA90" s="250">
        <v>6</v>
      </c>
      <c r="AB90" s="251"/>
      <c r="AC90" s="251"/>
      <c r="AD90" s="251">
        <v>9</v>
      </c>
      <c r="AE90" s="251">
        <v>10</v>
      </c>
      <c r="AF90" s="251"/>
      <c r="AG90" s="398"/>
      <c r="AK90" s="55"/>
      <c r="AM90" s="56"/>
    </row>
    <row r="91" spans="1:39">
      <c r="H91" s="154" t="s">
        <v>161</v>
      </c>
      <c r="I91" s="126"/>
      <c r="J91" s="145" t="s">
        <v>5</v>
      </c>
      <c r="K91" s="149">
        <v>16</v>
      </c>
      <c r="L91" s="149">
        <v>0</v>
      </c>
      <c r="M91" s="149">
        <v>18</v>
      </c>
      <c r="N91" s="149">
        <v>0</v>
      </c>
      <c r="O91" s="150">
        <v>0.26600000000000001</v>
      </c>
      <c r="P91" s="150">
        <v>0.36399999999999999</v>
      </c>
      <c r="Q91" s="128"/>
      <c r="R91" s="129"/>
      <c r="S91" s="394">
        <v>6</v>
      </c>
      <c r="T91" s="124">
        <v>0.13333333333333333</v>
      </c>
      <c r="U91" s="130">
        <v>5</v>
      </c>
      <c r="V91" s="153">
        <v>3.1764705882352944</v>
      </c>
      <c r="W91" s="397"/>
      <c r="X91" s="248">
        <v>3</v>
      </c>
      <c r="Y91" s="248"/>
      <c r="Z91" s="250"/>
      <c r="AA91" s="250">
        <v>6</v>
      </c>
      <c r="AB91" s="251"/>
      <c r="AC91" s="251"/>
      <c r="AD91" s="251"/>
      <c r="AE91" s="251">
        <v>10</v>
      </c>
      <c r="AF91" s="251">
        <v>11</v>
      </c>
      <c r="AG91" s="398">
        <v>12</v>
      </c>
      <c r="AK91" s="55"/>
      <c r="AM91" s="56"/>
    </row>
    <row r="92" spans="1:39">
      <c r="H92" s="154" t="s">
        <v>162</v>
      </c>
      <c r="I92" s="126"/>
      <c r="J92" s="145" t="s">
        <v>6</v>
      </c>
      <c r="K92" s="149">
        <v>12</v>
      </c>
      <c r="L92" s="149">
        <v>2</v>
      </c>
      <c r="M92" s="149">
        <v>11</v>
      </c>
      <c r="N92" s="149">
        <v>5</v>
      </c>
      <c r="O92" s="150">
        <v>0.23</v>
      </c>
      <c r="P92" s="150">
        <v>0.28100000000000003</v>
      </c>
      <c r="Q92" s="128"/>
      <c r="R92" s="129"/>
      <c r="S92" s="394">
        <v>64</v>
      </c>
      <c r="T92" s="124">
        <v>0.71641791044776115</v>
      </c>
      <c r="U92" s="130">
        <v>6</v>
      </c>
      <c r="V92" s="153">
        <v>2.8695652173913047</v>
      </c>
      <c r="W92" s="397">
        <v>2</v>
      </c>
      <c r="X92" s="248"/>
      <c r="Y92" s="248"/>
      <c r="Z92" s="250">
        <v>5</v>
      </c>
      <c r="AA92" s="250"/>
      <c r="AB92" s="251"/>
      <c r="AC92" s="251"/>
      <c r="AD92" s="251"/>
      <c r="AE92" s="251">
        <v>10</v>
      </c>
      <c r="AF92" s="251">
        <v>11</v>
      </c>
      <c r="AG92" s="398"/>
      <c r="AK92" s="55"/>
      <c r="AM92" s="56"/>
    </row>
    <row r="93" spans="1:39">
      <c r="H93" s="154" t="s">
        <v>168</v>
      </c>
      <c r="I93" s="126"/>
      <c r="J93" s="145" t="s">
        <v>7</v>
      </c>
      <c r="K93" s="149">
        <v>13</v>
      </c>
      <c r="L93" s="149">
        <v>3</v>
      </c>
      <c r="M93" s="149">
        <v>3</v>
      </c>
      <c r="N93" s="149">
        <v>4</v>
      </c>
      <c r="O93" s="150">
        <v>0.24199999999999999</v>
      </c>
      <c r="P93" s="150">
        <v>0.311</v>
      </c>
      <c r="Q93" s="128"/>
      <c r="R93" s="129"/>
      <c r="S93" s="394">
        <v>61</v>
      </c>
      <c r="T93" s="124">
        <v>0.96428571428571441</v>
      </c>
      <c r="U93" s="130">
        <v>6</v>
      </c>
      <c r="V93" s="153">
        <v>1.125</v>
      </c>
      <c r="W93" s="397">
        <v>2</v>
      </c>
      <c r="X93" s="248">
        <v>3</v>
      </c>
      <c r="Y93" s="248"/>
      <c r="Z93" s="250">
        <v>5</v>
      </c>
      <c r="AA93" s="250"/>
      <c r="AB93" s="251"/>
      <c r="AC93" s="251"/>
      <c r="AD93" s="251"/>
      <c r="AE93" s="251">
        <v>10</v>
      </c>
      <c r="AF93" s="251"/>
      <c r="AG93" s="398">
        <v>12</v>
      </c>
      <c r="AK93" s="55"/>
      <c r="AM93" s="56"/>
    </row>
    <row r="94" spans="1:39">
      <c r="H94" s="154" t="s">
        <v>169</v>
      </c>
      <c r="I94" s="131"/>
      <c r="J94" s="145" t="s">
        <v>57</v>
      </c>
      <c r="K94" s="149">
        <v>43</v>
      </c>
      <c r="L94" s="149">
        <v>8</v>
      </c>
      <c r="M94" s="149">
        <v>16</v>
      </c>
      <c r="N94" s="149">
        <v>26</v>
      </c>
      <c r="O94" s="150">
        <v>0.26800000000000002</v>
      </c>
      <c r="P94" s="150">
        <v>0.34300000000000003</v>
      </c>
      <c r="Q94" s="128"/>
      <c r="R94" s="129"/>
      <c r="S94" s="394">
        <v>63</v>
      </c>
      <c r="T94" s="124">
        <v>1.5840000000000001</v>
      </c>
      <c r="U94" s="130">
        <v>6</v>
      </c>
      <c r="V94" s="153">
        <v>1.6271186440677967</v>
      </c>
      <c r="W94" s="397"/>
      <c r="X94" s="248">
        <v>3</v>
      </c>
      <c r="Y94" s="248"/>
      <c r="Z94" s="250"/>
      <c r="AA94" s="250">
        <v>6</v>
      </c>
      <c r="AB94" s="251"/>
      <c r="AC94" s="251"/>
      <c r="AD94" s="251"/>
      <c r="AE94" s="251">
        <v>10</v>
      </c>
      <c r="AF94" s="251">
        <v>11</v>
      </c>
      <c r="AG94" s="398"/>
      <c r="AK94" s="55"/>
      <c r="AM94" s="56"/>
    </row>
    <row r="95" spans="1:39">
      <c r="H95" s="154" t="s">
        <v>163</v>
      </c>
      <c r="I95" s="131"/>
      <c r="J95" s="145" t="s">
        <v>3</v>
      </c>
      <c r="K95" s="149">
        <v>11</v>
      </c>
      <c r="L95" s="149">
        <v>2</v>
      </c>
      <c r="M95" s="149">
        <v>3</v>
      </c>
      <c r="N95" s="149">
        <v>3</v>
      </c>
      <c r="O95" s="150">
        <v>0.27600000000000002</v>
      </c>
      <c r="P95" s="150">
        <v>0.33200000000000002</v>
      </c>
      <c r="Q95" s="128"/>
      <c r="R95" s="129"/>
      <c r="S95" s="394">
        <v>61</v>
      </c>
      <c r="T95" s="124">
        <v>0.25</v>
      </c>
      <c r="U95" s="130">
        <v>6</v>
      </c>
      <c r="V95" s="153">
        <v>1.2857142857142856</v>
      </c>
      <c r="W95" s="397"/>
      <c r="X95" s="248"/>
      <c r="Y95" s="248"/>
      <c r="Z95" s="250"/>
      <c r="AA95" s="250">
        <v>6</v>
      </c>
      <c r="AB95" s="251"/>
      <c r="AC95" s="251"/>
      <c r="AD95" s="251">
        <v>9</v>
      </c>
      <c r="AE95" s="251">
        <v>10</v>
      </c>
      <c r="AF95" s="251"/>
      <c r="AG95" s="398"/>
      <c r="AK95" s="55"/>
      <c r="AM95" s="56"/>
    </row>
    <row r="96" spans="1:39">
      <c r="A96" s="345"/>
      <c r="B96" s="345"/>
      <c r="C96" s="345"/>
      <c r="D96" s="345"/>
      <c r="H96" s="154" t="s">
        <v>106</v>
      </c>
      <c r="I96" s="131"/>
      <c r="J96" s="145" t="s">
        <v>0</v>
      </c>
      <c r="K96" s="149">
        <v>6</v>
      </c>
      <c r="L96" s="149">
        <v>0</v>
      </c>
      <c r="M96" s="149">
        <v>3</v>
      </c>
      <c r="N96" s="149">
        <v>0</v>
      </c>
      <c r="O96" s="150">
        <v>0.25700000000000001</v>
      </c>
      <c r="P96" s="150">
        <v>0.312</v>
      </c>
      <c r="Q96" s="128"/>
      <c r="R96" s="129"/>
      <c r="S96" s="394">
        <v>62</v>
      </c>
      <c r="T96" s="124">
        <v>0</v>
      </c>
      <c r="U96" s="130">
        <v>6</v>
      </c>
      <c r="V96" s="153">
        <v>2</v>
      </c>
      <c r="W96" s="397">
        <v>2</v>
      </c>
      <c r="X96" s="248">
        <v>3</v>
      </c>
      <c r="Y96" s="248"/>
      <c r="Z96" s="250">
        <v>5</v>
      </c>
      <c r="AA96" s="250"/>
      <c r="AB96" s="251"/>
      <c r="AC96" s="251"/>
      <c r="AD96" s="251"/>
      <c r="AE96" s="251">
        <v>10</v>
      </c>
      <c r="AF96" s="251"/>
      <c r="AG96" s="398">
        <v>12</v>
      </c>
      <c r="AK96" s="55"/>
      <c r="AM96" s="56"/>
    </row>
    <row r="97" spans="1:39">
      <c r="A97" s="345"/>
      <c r="B97" s="345"/>
      <c r="C97" s="345"/>
      <c r="D97" s="345"/>
      <c r="H97" s="154" t="s">
        <v>170</v>
      </c>
      <c r="I97" s="131"/>
      <c r="J97" s="145" t="s">
        <v>1</v>
      </c>
      <c r="K97" s="149">
        <v>11</v>
      </c>
      <c r="L97" s="149">
        <v>0</v>
      </c>
      <c r="M97" s="149">
        <v>3</v>
      </c>
      <c r="N97" s="149">
        <v>0</v>
      </c>
      <c r="O97" s="150">
        <v>0.26600000000000001</v>
      </c>
      <c r="P97" s="150">
        <v>0.32</v>
      </c>
      <c r="Q97" s="128"/>
      <c r="R97" s="129"/>
      <c r="S97" s="394">
        <v>62</v>
      </c>
      <c r="T97" s="124">
        <v>0</v>
      </c>
      <c r="U97" s="130">
        <v>6</v>
      </c>
      <c r="V97" s="153">
        <v>1.2857142857142856</v>
      </c>
      <c r="W97" s="397"/>
      <c r="X97" s="248"/>
      <c r="Y97" s="248"/>
      <c r="Z97" s="250"/>
      <c r="AA97" s="250">
        <v>6</v>
      </c>
      <c r="AB97" s="251"/>
      <c r="AC97" s="251"/>
      <c r="AD97" s="251">
        <v>9</v>
      </c>
      <c r="AE97" s="251">
        <v>10</v>
      </c>
      <c r="AF97" s="251"/>
      <c r="AG97" s="398"/>
      <c r="AK97" s="55"/>
      <c r="AM97" s="56"/>
    </row>
    <row r="98" spans="1:39">
      <c r="A98" s="345"/>
      <c r="B98" s="345"/>
      <c r="C98" s="345"/>
      <c r="D98" s="345"/>
      <c r="H98" s="154" t="s">
        <v>164</v>
      </c>
      <c r="I98" s="131"/>
      <c r="J98" s="145" t="s">
        <v>0</v>
      </c>
      <c r="K98" s="149">
        <v>6</v>
      </c>
      <c r="L98" s="149">
        <v>1</v>
      </c>
      <c r="M98" s="149">
        <v>4</v>
      </c>
      <c r="N98" s="149">
        <v>1</v>
      </c>
      <c r="O98" s="150">
        <v>0.23799999999999999</v>
      </c>
      <c r="P98" s="150">
        <v>0.29899999999999999</v>
      </c>
      <c r="Q98" s="128"/>
      <c r="R98" s="129"/>
      <c r="S98" s="394">
        <v>63</v>
      </c>
      <c r="T98" s="124">
        <v>0.66666666666666663</v>
      </c>
      <c r="U98" s="130">
        <v>6</v>
      </c>
      <c r="V98" s="153">
        <v>2.4000000000000004</v>
      </c>
      <c r="W98" s="397">
        <v>2</v>
      </c>
      <c r="X98" s="248">
        <v>3</v>
      </c>
      <c r="Y98" s="248"/>
      <c r="Z98" s="250">
        <v>5</v>
      </c>
      <c r="AA98" s="250"/>
      <c r="AB98" s="251"/>
      <c r="AC98" s="251"/>
      <c r="AD98" s="251"/>
      <c r="AE98" s="251"/>
      <c r="AF98" s="251">
        <v>11</v>
      </c>
      <c r="AG98" s="398">
        <v>12</v>
      </c>
      <c r="AK98" s="55"/>
      <c r="AM98" s="56"/>
    </row>
    <row r="99" spans="1:39">
      <c r="A99" s="345"/>
      <c r="B99" s="345"/>
      <c r="C99" s="345"/>
      <c r="D99" s="345"/>
      <c r="H99" s="154" t="s">
        <v>165</v>
      </c>
      <c r="I99" s="131"/>
      <c r="J99" s="145" t="s">
        <v>7</v>
      </c>
      <c r="K99" s="149">
        <v>5</v>
      </c>
      <c r="L99" s="149">
        <v>0</v>
      </c>
      <c r="M99" s="149">
        <v>3</v>
      </c>
      <c r="N99" s="149">
        <v>0</v>
      </c>
      <c r="O99" s="150">
        <v>0.26600000000000001</v>
      </c>
      <c r="P99" s="150">
        <v>0.317</v>
      </c>
      <c r="Q99" s="128"/>
      <c r="R99" s="129"/>
      <c r="S99" s="394">
        <v>62</v>
      </c>
      <c r="T99" s="124">
        <v>0</v>
      </c>
      <c r="U99" s="130">
        <v>4</v>
      </c>
      <c r="V99" s="153">
        <v>2.25</v>
      </c>
      <c r="W99" s="397"/>
      <c r="X99" s="248">
        <v>3</v>
      </c>
      <c r="Y99" s="248"/>
      <c r="Z99" s="250"/>
      <c r="AA99" s="250">
        <v>6</v>
      </c>
      <c r="AB99" s="251"/>
      <c r="AC99" s="251"/>
      <c r="AD99" s="251"/>
      <c r="AE99" s="251">
        <v>10</v>
      </c>
      <c r="AF99" s="251"/>
      <c r="AG99" s="398">
        <v>12</v>
      </c>
      <c r="AK99" s="55"/>
      <c r="AM99" s="56"/>
    </row>
    <row r="100" spans="1:39" ht="13.5" thickBot="1">
      <c r="A100" s="345"/>
      <c r="B100" s="345"/>
      <c r="C100" s="345"/>
      <c r="D100" s="345"/>
      <c r="H100" s="155" t="s">
        <v>171</v>
      </c>
      <c r="I100" s="156"/>
      <c r="J100" s="146" t="s">
        <v>5</v>
      </c>
      <c r="K100" s="157">
        <v>3</v>
      </c>
      <c r="L100" s="157">
        <v>0</v>
      </c>
      <c r="M100" s="157">
        <v>1</v>
      </c>
      <c r="N100" s="157">
        <v>0</v>
      </c>
      <c r="O100" s="158">
        <v>0.19400000000000001</v>
      </c>
      <c r="P100" s="158">
        <v>0.27900000000000003</v>
      </c>
      <c r="Q100" s="159"/>
      <c r="R100" s="160"/>
      <c r="S100" s="395">
        <v>61</v>
      </c>
      <c r="T100" s="161">
        <v>0.52173913043478259</v>
      </c>
      <c r="U100" s="133">
        <v>4</v>
      </c>
      <c r="V100" s="162">
        <v>1.5</v>
      </c>
      <c r="W100" s="399">
        <v>2</v>
      </c>
      <c r="X100" s="400">
        <v>3</v>
      </c>
      <c r="Y100" s="400"/>
      <c r="Z100" s="401">
        <v>5</v>
      </c>
      <c r="AA100" s="400"/>
      <c r="AB100" s="402"/>
      <c r="AC100" s="402"/>
      <c r="AD100" s="402"/>
      <c r="AE100" s="402"/>
      <c r="AF100" s="402">
        <v>11</v>
      </c>
      <c r="AG100" s="403">
        <v>12</v>
      </c>
      <c r="AK100" s="55"/>
      <c r="AM100" s="56"/>
    </row>
    <row r="101" spans="1:39" ht="13.5" thickBot="1">
      <c r="A101" s="345"/>
      <c r="B101" s="345"/>
      <c r="C101" s="345"/>
      <c r="D101" s="345"/>
      <c r="H101" s="257" t="s">
        <v>50</v>
      </c>
      <c r="I101" s="151"/>
      <c r="J101" s="148" t="s">
        <v>53</v>
      </c>
      <c r="K101" s="147" t="s">
        <v>55</v>
      </c>
      <c r="L101" s="147" t="s">
        <v>54</v>
      </c>
      <c r="M101" s="148" t="s">
        <v>56</v>
      </c>
      <c r="N101" s="345"/>
      <c r="O101" s="345"/>
      <c r="P101" s="345"/>
      <c r="Q101" s="345"/>
      <c r="R101" s="345"/>
      <c r="S101" s="345"/>
      <c r="T101" s="345"/>
      <c r="U101" s="345"/>
      <c r="V101" s="345"/>
      <c r="W101" s="361"/>
      <c r="X101" s="361"/>
      <c r="Y101" s="361"/>
      <c r="Z101" s="361"/>
      <c r="AA101" s="361"/>
      <c r="AB101" s="362"/>
      <c r="AC101" s="362"/>
      <c r="AD101" s="362"/>
      <c r="AE101" s="362"/>
      <c r="AF101" s="362"/>
      <c r="AG101" s="362"/>
      <c r="AK101" s="55"/>
      <c r="AM101" s="56"/>
    </row>
    <row r="102" spans="1:39">
      <c r="A102" s="345"/>
      <c r="B102" s="345"/>
      <c r="C102" s="345"/>
      <c r="D102" s="345"/>
      <c r="G102" s="252"/>
      <c r="H102" s="253" t="s">
        <v>111</v>
      </c>
      <c r="I102" s="134"/>
      <c r="J102" s="121" t="s">
        <v>8</v>
      </c>
      <c r="K102" s="135">
        <v>-1</v>
      </c>
      <c r="L102" s="136">
        <f>177/223*6</f>
        <v>4.7623318385650224</v>
      </c>
      <c r="M102" s="136">
        <f>223/33</f>
        <v>6.7575757575757578</v>
      </c>
      <c r="N102" s="345"/>
      <c r="O102" s="345"/>
      <c r="P102" s="345"/>
      <c r="Q102" s="345"/>
      <c r="R102" s="345"/>
      <c r="S102" s="345"/>
      <c r="T102" s="345"/>
      <c r="U102" s="345"/>
      <c r="V102" s="345"/>
      <c r="W102" s="361"/>
      <c r="X102" s="361"/>
      <c r="Y102" s="361"/>
      <c r="Z102" s="361"/>
      <c r="AA102" s="361"/>
      <c r="AB102" s="362"/>
      <c r="AC102" s="362"/>
      <c r="AD102" s="362"/>
      <c r="AE102" s="362"/>
      <c r="AF102" s="362"/>
      <c r="AG102" s="362"/>
      <c r="AK102" s="55"/>
      <c r="AM102" s="56"/>
    </row>
    <row r="103" spans="1:39">
      <c r="A103" s="345"/>
      <c r="B103" s="345"/>
      <c r="C103" s="345"/>
      <c r="D103" s="345"/>
      <c r="G103" s="254"/>
      <c r="H103" s="253" t="s">
        <v>112</v>
      </c>
      <c r="I103" s="137"/>
      <c r="J103" s="127" t="s">
        <v>8</v>
      </c>
      <c r="K103" s="138">
        <v>0</v>
      </c>
      <c r="L103" s="139">
        <v>6</v>
      </c>
      <c r="M103" s="139">
        <f>212/33</f>
        <v>6.4242424242424239</v>
      </c>
      <c r="N103" s="345"/>
      <c r="O103" s="345"/>
      <c r="P103" s="345"/>
      <c r="Q103" s="345"/>
      <c r="R103" s="345"/>
      <c r="S103" s="345"/>
      <c r="T103" s="345"/>
      <c r="U103" s="345"/>
      <c r="V103" s="345"/>
      <c r="W103" s="345"/>
      <c r="X103" s="345"/>
      <c r="Y103" s="345"/>
      <c r="Z103" s="345"/>
      <c r="AA103" s="345"/>
      <c r="AB103" s="345"/>
      <c r="AC103" s="345"/>
      <c r="AD103" s="345"/>
      <c r="AE103" s="345"/>
      <c r="AF103" s="345"/>
      <c r="AG103" s="345"/>
      <c r="AK103" s="55"/>
      <c r="AM103" s="56"/>
    </row>
    <row r="104" spans="1:39">
      <c r="A104" s="345"/>
      <c r="B104" s="345"/>
      <c r="C104" s="345"/>
      <c r="D104" s="345"/>
      <c r="G104" s="254"/>
      <c r="H104" s="253" t="s">
        <v>113</v>
      </c>
      <c r="I104" s="137"/>
      <c r="J104" s="127" t="s">
        <v>8</v>
      </c>
      <c r="K104" s="138">
        <v>0</v>
      </c>
      <c r="L104" s="139">
        <f>150/199*6</f>
        <v>4.5226130653266337</v>
      </c>
      <c r="M104" s="139">
        <f>199/33</f>
        <v>6.0303030303030303</v>
      </c>
      <c r="N104" s="345"/>
      <c r="O104" s="345"/>
      <c r="P104" s="345"/>
      <c r="Q104" s="345"/>
      <c r="R104" s="345"/>
      <c r="S104" s="345"/>
      <c r="T104" s="345"/>
      <c r="U104" s="345"/>
      <c r="V104" s="345"/>
      <c r="W104" s="345"/>
      <c r="X104" s="345"/>
      <c r="Y104" s="345"/>
      <c r="Z104" s="345"/>
      <c r="AA104" s="345"/>
      <c r="AB104" s="345"/>
      <c r="AC104" s="345"/>
      <c r="AD104" s="345"/>
      <c r="AE104" s="345"/>
      <c r="AF104" s="345"/>
      <c r="AG104" s="345"/>
      <c r="AK104" s="55"/>
      <c r="AM104" s="56"/>
    </row>
    <row r="105" spans="1:39">
      <c r="A105" s="345"/>
      <c r="B105" s="345"/>
      <c r="C105" s="345"/>
      <c r="D105" s="345"/>
      <c r="G105" s="254"/>
      <c r="H105" s="253" t="s">
        <v>114</v>
      </c>
      <c r="I105" s="137"/>
      <c r="J105" s="127" t="s">
        <v>8</v>
      </c>
      <c r="K105" s="138">
        <v>0</v>
      </c>
      <c r="L105" s="139">
        <v>6</v>
      </c>
      <c r="M105" s="139">
        <f>193/33</f>
        <v>5.8484848484848486</v>
      </c>
      <c r="N105" s="345"/>
      <c r="O105" s="345"/>
      <c r="P105" s="345"/>
      <c r="Q105" s="345"/>
      <c r="R105" s="345"/>
      <c r="S105" s="345"/>
      <c r="T105" s="345"/>
      <c r="U105" s="345"/>
      <c r="V105" s="345"/>
      <c r="W105" s="345"/>
      <c r="X105" s="345"/>
      <c r="Y105" s="345"/>
      <c r="Z105" s="345"/>
      <c r="AA105" s="345"/>
      <c r="AB105" s="345"/>
      <c r="AC105" s="345"/>
      <c r="AD105" s="345"/>
      <c r="AE105" s="345"/>
      <c r="AF105" s="345"/>
      <c r="AG105" s="345"/>
      <c r="AK105" s="55"/>
      <c r="AM105" s="56"/>
    </row>
    <row r="106" spans="1:39">
      <c r="A106" s="345"/>
      <c r="B106" s="345"/>
      <c r="C106" s="345"/>
      <c r="D106" s="345"/>
      <c r="G106" s="254"/>
      <c r="H106" s="253" t="s">
        <v>115</v>
      </c>
      <c r="I106" s="137"/>
      <c r="J106" s="127" t="s">
        <v>8</v>
      </c>
      <c r="K106" s="138">
        <v>0</v>
      </c>
      <c r="L106" s="139">
        <f>86/111*6</f>
        <v>4.6486486486486482</v>
      </c>
      <c r="M106" s="139">
        <f>111/18</f>
        <v>6.166666666666667</v>
      </c>
      <c r="N106" s="345"/>
      <c r="O106" s="345"/>
      <c r="P106" s="345"/>
      <c r="Q106" s="345"/>
      <c r="R106" s="345"/>
      <c r="S106" s="345"/>
      <c r="T106" s="345"/>
      <c r="U106" s="345"/>
      <c r="V106" s="345"/>
      <c r="W106" s="345"/>
      <c r="X106" s="345"/>
      <c r="Y106" s="345"/>
      <c r="Z106" s="345"/>
      <c r="AA106" s="345"/>
      <c r="AB106" s="345"/>
      <c r="AC106" s="345"/>
      <c r="AD106" s="345"/>
      <c r="AE106" s="345"/>
      <c r="AF106" s="345"/>
      <c r="AG106" s="345"/>
      <c r="AK106" s="55"/>
      <c r="AM106" s="56"/>
    </row>
    <row r="107" spans="1:39">
      <c r="A107" s="345"/>
      <c r="B107" s="345"/>
      <c r="C107" s="345"/>
      <c r="D107" s="345"/>
      <c r="G107" s="254"/>
      <c r="H107" s="253" t="s">
        <v>116</v>
      </c>
      <c r="I107" s="137"/>
      <c r="J107" s="127" t="s">
        <v>52</v>
      </c>
      <c r="K107" s="138">
        <v>0</v>
      </c>
      <c r="L107" s="139">
        <v>6</v>
      </c>
      <c r="M107" s="139">
        <v>1</v>
      </c>
      <c r="N107" s="345"/>
      <c r="O107" s="345"/>
      <c r="P107" s="345"/>
      <c r="Q107" s="345"/>
      <c r="R107" s="345"/>
      <c r="S107" s="345"/>
      <c r="T107" s="345"/>
      <c r="U107" s="345"/>
      <c r="V107" s="345"/>
      <c r="W107" s="345"/>
      <c r="X107" s="345"/>
      <c r="Y107" s="345"/>
      <c r="Z107" s="345"/>
      <c r="AA107" s="345"/>
      <c r="AB107" s="345"/>
      <c r="AC107" s="345"/>
      <c r="AD107" s="345"/>
      <c r="AE107" s="345"/>
      <c r="AF107" s="345"/>
      <c r="AG107" s="345"/>
      <c r="AK107" s="55"/>
      <c r="AM107" s="56"/>
    </row>
    <row r="108" spans="1:39">
      <c r="A108" s="345"/>
      <c r="B108" s="345"/>
      <c r="C108" s="345"/>
      <c r="D108" s="345"/>
      <c r="G108" s="254"/>
      <c r="H108" s="253" t="s">
        <v>117</v>
      </c>
      <c r="I108" s="137"/>
      <c r="J108" s="127" t="s">
        <v>51</v>
      </c>
      <c r="K108" s="138">
        <v>-1</v>
      </c>
      <c r="L108" s="139">
        <v>6</v>
      </c>
      <c r="M108" s="139">
        <v>1</v>
      </c>
      <c r="N108" s="345"/>
      <c r="O108" s="345"/>
      <c r="P108" s="345"/>
      <c r="Q108" s="345"/>
      <c r="R108" s="345"/>
      <c r="S108" s="345"/>
      <c r="T108" s="345"/>
      <c r="U108" s="345"/>
      <c r="V108" s="345"/>
      <c r="W108" s="345"/>
      <c r="X108" s="345"/>
      <c r="Y108" s="345"/>
      <c r="Z108" s="345"/>
      <c r="AA108" s="345"/>
      <c r="AB108" s="345"/>
      <c r="AC108" s="345"/>
      <c r="AD108" s="345"/>
      <c r="AE108" s="345"/>
      <c r="AF108" s="345"/>
      <c r="AG108" s="345"/>
      <c r="AK108" s="55"/>
      <c r="AM108" s="56"/>
    </row>
    <row r="109" spans="1:39">
      <c r="A109" s="345"/>
      <c r="B109" s="345"/>
      <c r="C109" s="345"/>
      <c r="D109" s="345"/>
      <c r="G109" s="254"/>
      <c r="H109" s="255" t="s">
        <v>118</v>
      </c>
      <c r="I109" s="140"/>
      <c r="J109" s="127" t="s">
        <v>51</v>
      </c>
      <c r="K109" s="138">
        <v>0</v>
      </c>
      <c r="L109" s="141">
        <v>6</v>
      </c>
      <c r="M109" s="141">
        <v>1</v>
      </c>
      <c r="N109" s="345"/>
      <c r="O109" s="345"/>
      <c r="P109" s="345"/>
      <c r="Q109" s="345"/>
      <c r="R109" s="345"/>
      <c r="S109" s="345"/>
      <c r="T109" s="345"/>
      <c r="U109" s="345"/>
      <c r="V109" s="345"/>
      <c r="W109" s="345"/>
      <c r="X109" s="345"/>
      <c r="Y109" s="345"/>
      <c r="Z109" s="345"/>
      <c r="AA109" s="345"/>
      <c r="AB109" s="345"/>
      <c r="AC109" s="345"/>
      <c r="AD109" s="345"/>
      <c r="AE109" s="345"/>
      <c r="AF109" s="345"/>
      <c r="AG109" s="345"/>
      <c r="AK109" s="55"/>
      <c r="AM109" s="56"/>
    </row>
    <row r="110" spans="1:39">
      <c r="A110" s="345"/>
      <c r="B110" s="345"/>
      <c r="C110" s="345"/>
      <c r="D110" s="345"/>
      <c r="G110" s="254"/>
      <c r="H110" s="255" t="s">
        <v>119</v>
      </c>
      <c r="I110" s="140"/>
      <c r="J110" s="127" t="s">
        <v>51</v>
      </c>
      <c r="K110" s="138">
        <v>0</v>
      </c>
      <c r="L110" s="141">
        <f>38/54*6</f>
        <v>4.2222222222222223</v>
      </c>
      <c r="M110" s="141">
        <v>1</v>
      </c>
      <c r="N110" s="345"/>
      <c r="O110" s="345"/>
      <c r="P110" s="345"/>
      <c r="Q110" s="345"/>
      <c r="R110" s="345"/>
      <c r="S110" s="345"/>
      <c r="T110" s="345"/>
      <c r="U110" s="345"/>
      <c r="V110" s="345"/>
      <c r="W110" s="345"/>
      <c r="X110" s="345"/>
      <c r="Y110" s="345"/>
      <c r="Z110" s="345"/>
      <c r="AA110" s="345"/>
      <c r="AB110" s="345"/>
      <c r="AC110" s="345"/>
      <c r="AD110" s="345"/>
      <c r="AE110" s="345"/>
      <c r="AF110" s="345"/>
      <c r="AG110" s="345"/>
      <c r="AK110" s="55"/>
      <c r="AM110" s="56"/>
    </row>
    <row r="111" spans="1:39" ht="13.5" thickBot="1">
      <c r="A111" s="345"/>
      <c r="B111" s="345"/>
      <c r="C111" s="345"/>
      <c r="D111" s="345"/>
      <c r="G111" s="256"/>
      <c r="H111" s="253" t="s">
        <v>120</v>
      </c>
      <c r="I111" s="140"/>
      <c r="J111" s="132" t="s">
        <v>51</v>
      </c>
      <c r="K111" s="142">
        <v>1</v>
      </c>
      <c r="L111" s="143">
        <f>44/50*6</f>
        <v>5.28</v>
      </c>
      <c r="M111" s="143">
        <v>1</v>
      </c>
      <c r="N111" s="345"/>
      <c r="O111" s="345"/>
      <c r="P111" s="345"/>
      <c r="Q111" s="345"/>
      <c r="R111" s="345"/>
      <c r="S111" s="345"/>
      <c r="T111" s="345"/>
      <c r="U111" s="345"/>
      <c r="V111" s="345"/>
      <c r="W111" s="345"/>
      <c r="X111" s="345"/>
      <c r="Y111" s="345"/>
      <c r="Z111" s="345"/>
      <c r="AA111" s="345"/>
      <c r="AB111" s="345"/>
      <c r="AC111" s="345"/>
      <c r="AD111" s="345"/>
      <c r="AE111" s="345"/>
      <c r="AF111" s="345"/>
      <c r="AG111" s="345"/>
      <c r="AK111" s="55"/>
      <c r="AM111" s="56"/>
    </row>
    <row r="112" spans="1:39" ht="13.5" thickBot="1"/>
    <row r="113" spans="1:33" ht="13.5" thickBot="1">
      <c r="H113" s="57" t="s">
        <v>49</v>
      </c>
      <c r="I113" s="58" t="s">
        <v>41</v>
      </c>
      <c r="J113" s="59" t="s">
        <v>41</v>
      </c>
      <c r="K113" s="59" t="s">
        <v>2</v>
      </c>
      <c r="L113" s="59" t="s">
        <v>4</v>
      </c>
      <c r="M113" s="59" t="s">
        <v>9</v>
      </c>
      <c r="N113" s="291" t="s">
        <v>23</v>
      </c>
      <c r="O113" s="59" t="s">
        <v>42</v>
      </c>
      <c r="P113" s="292" t="s">
        <v>43</v>
      </c>
      <c r="Q113" s="60"/>
      <c r="R113" s="61"/>
      <c r="S113" s="62" t="s">
        <v>45</v>
      </c>
      <c r="T113" s="62" t="s">
        <v>46</v>
      </c>
      <c r="U113" s="62" t="s">
        <v>47</v>
      </c>
      <c r="V113" s="62" t="s">
        <v>48</v>
      </c>
      <c r="W113" s="293">
        <v>2</v>
      </c>
      <c r="X113" s="294">
        <v>3</v>
      </c>
      <c r="Y113" s="294">
        <v>4</v>
      </c>
      <c r="Z113" s="294">
        <v>5</v>
      </c>
      <c r="AA113" s="294">
        <v>6</v>
      </c>
      <c r="AB113" s="294">
        <v>7</v>
      </c>
      <c r="AC113" s="294">
        <v>8</v>
      </c>
      <c r="AD113" s="294">
        <v>9</v>
      </c>
      <c r="AE113" s="294">
        <v>10</v>
      </c>
      <c r="AF113" s="294">
        <v>11</v>
      </c>
      <c r="AG113" s="295">
        <v>12</v>
      </c>
    </row>
    <row r="114" spans="1:33">
      <c r="H114" s="66" t="s">
        <v>172</v>
      </c>
      <c r="I114" s="67"/>
      <c r="J114" s="276" t="s">
        <v>52</v>
      </c>
      <c r="K114" s="277">
        <v>28</v>
      </c>
      <c r="L114" s="68">
        <v>1</v>
      </c>
      <c r="M114" s="68">
        <v>8</v>
      </c>
      <c r="N114" s="278">
        <v>0</v>
      </c>
      <c r="O114" s="68">
        <v>0.30199999999999999</v>
      </c>
      <c r="P114" s="279">
        <v>0.4</v>
      </c>
      <c r="Q114" s="70"/>
      <c r="R114" s="71"/>
      <c r="S114" s="281">
        <v>62</v>
      </c>
      <c r="T114" s="281">
        <v>4.6153846153846156E-2</v>
      </c>
      <c r="U114" s="280">
        <v>6</v>
      </c>
      <c r="V114" s="281">
        <v>1.3333333333333333</v>
      </c>
      <c r="W114" s="410">
        <v>2</v>
      </c>
      <c r="X114" s="411"/>
      <c r="Y114" s="411"/>
      <c r="Z114" s="412"/>
      <c r="AA114" s="413">
        <v>6</v>
      </c>
      <c r="AB114" s="414"/>
      <c r="AC114" s="414"/>
      <c r="AD114" s="414">
        <v>9</v>
      </c>
      <c r="AE114" s="414">
        <v>10</v>
      </c>
      <c r="AF114" s="414"/>
      <c r="AG114" s="415">
        <v>12</v>
      </c>
    </row>
    <row r="115" spans="1:33">
      <c r="H115" s="74" t="s">
        <v>177</v>
      </c>
      <c r="I115" s="75"/>
      <c r="J115" s="76" t="s">
        <v>1</v>
      </c>
      <c r="K115" s="282">
        <v>23</v>
      </c>
      <c r="L115" s="76">
        <v>5</v>
      </c>
      <c r="M115" s="76">
        <v>31</v>
      </c>
      <c r="N115" s="283">
        <v>1</v>
      </c>
      <c r="O115" s="76">
        <v>0.27600000000000002</v>
      </c>
      <c r="P115" s="284">
        <v>0.35299999999999998</v>
      </c>
      <c r="Q115" s="78"/>
      <c r="R115" s="79"/>
      <c r="S115" s="81">
        <v>6</v>
      </c>
      <c r="T115" s="81">
        <v>7.8947368421052627E-2</v>
      </c>
      <c r="U115" s="80">
        <v>5</v>
      </c>
      <c r="V115" s="81">
        <v>3.4444444444444446</v>
      </c>
      <c r="W115" s="416"/>
      <c r="X115" s="110">
        <v>3</v>
      </c>
      <c r="Y115" s="110"/>
      <c r="Z115" s="112"/>
      <c r="AA115" s="112">
        <v>6</v>
      </c>
      <c r="AB115" s="113"/>
      <c r="AC115" s="113"/>
      <c r="AD115" s="113"/>
      <c r="AE115" s="113">
        <v>10</v>
      </c>
      <c r="AF115" s="113">
        <v>11</v>
      </c>
      <c r="AG115" s="417">
        <v>12</v>
      </c>
    </row>
    <row r="116" spans="1:33">
      <c r="H116" s="74" t="s">
        <v>178</v>
      </c>
      <c r="I116" s="75"/>
      <c r="J116" s="76" t="s">
        <v>2</v>
      </c>
      <c r="K116" s="282">
        <v>20</v>
      </c>
      <c r="L116" s="76">
        <v>2</v>
      </c>
      <c r="M116" s="76">
        <v>16</v>
      </c>
      <c r="N116" s="283">
        <v>13</v>
      </c>
      <c r="O116" s="76">
        <v>0.27500000000000002</v>
      </c>
      <c r="P116" s="284">
        <v>0.38700000000000001</v>
      </c>
      <c r="Q116" s="78"/>
      <c r="R116" s="79"/>
      <c r="S116" s="81">
        <v>63</v>
      </c>
      <c r="T116" s="81">
        <v>0.63380281690140849</v>
      </c>
      <c r="U116" s="80">
        <v>5</v>
      </c>
      <c r="V116" s="81">
        <v>2.6666666666666665</v>
      </c>
      <c r="W116" s="416">
        <v>2</v>
      </c>
      <c r="X116" s="110"/>
      <c r="Y116" s="110"/>
      <c r="Z116" s="112"/>
      <c r="AA116" s="112">
        <v>6</v>
      </c>
      <c r="AB116" s="113"/>
      <c r="AC116" s="113"/>
      <c r="AD116" s="113">
        <v>9</v>
      </c>
      <c r="AE116" s="113">
        <v>10</v>
      </c>
      <c r="AF116" s="113"/>
      <c r="AG116" s="417">
        <v>12</v>
      </c>
    </row>
    <row r="117" spans="1:33">
      <c r="H117" s="74" t="s">
        <v>179</v>
      </c>
      <c r="I117" s="75"/>
      <c r="J117" s="76" t="s">
        <v>3</v>
      </c>
      <c r="K117" s="282">
        <v>16</v>
      </c>
      <c r="L117" s="76">
        <v>3</v>
      </c>
      <c r="M117" s="76">
        <v>8</v>
      </c>
      <c r="N117" s="283">
        <v>17</v>
      </c>
      <c r="O117" s="76">
        <v>0.24299999999999999</v>
      </c>
      <c r="P117" s="284">
        <v>0.32</v>
      </c>
      <c r="Q117" s="78"/>
      <c r="R117" s="79"/>
      <c r="S117" s="81">
        <v>62</v>
      </c>
      <c r="T117" s="81">
        <v>1.1020408163265307</v>
      </c>
      <c r="U117" s="80">
        <v>5</v>
      </c>
      <c r="V117" s="81">
        <v>2</v>
      </c>
      <c r="W117" s="416"/>
      <c r="X117" s="110"/>
      <c r="Y117" s="110"/>
      <c r="Z117" s="112"/>
      <c r="AA117" s="112">
        <v>6</v>
      </c>
      <c r="AB117" s="113"/>
      <c r="AC117" s="113"/>
      <c r="AD117" s="113">
        <v>9</v>
      </c>
      <c r="AE117" s="113">
        <v>10</v>
      </c>
      <c r="AF117" s="113"/>
      <c r="AG117" s="417"/>
    </row>
    <row r="118" spans="1:33">
      <c r="H118" s="74" t="s">
        <v>173</v>
      </c>
      <c r="I118" s="75"/>
      <c r="J118" s="76" t="s">
        <v>4</v>
      </c>
      <c r="K118" s="282">
        <v>27</v>
      </c>
      <c r="L118" s="76">
        <v>2</v>
      </c>
      <c r="M118" s="76">
        <v>6</v>
      </c>
      <c r="N118" s="283">
        <v>5</v>
      </c>
      <c r="O118" s="76">
        <v>0.29799999999999999</v>
      </c>
      <c r="P118" s="284">
        <v>0.33900000000000002</v>
      </c>
      <c r="Q118" s="78"/>
      <c r="R118" s="79"/>
      <c r="S118" s="81">
        <v>61</v>
      </c>
      <c r="T118" s="81">
        <v>0.18518518518518517</v>
      </c>
      <c r="U118" s="80">
        <v>5</v>
      </c>
      <c r="V118" s="81">
        <v>1.0909090909090899</v>
      </c>
      <c r="W118" s="416">
        <v>2</v>
      </c>
      <c r="X118" s="110"/>
      <c r="Y118" s="110"/>
      <c r="Z118" s="112"/>
      <c r="AA118" s="112">
        <v>6</v>
      </c>
      <c r="AB118" s="113"/>
      <c r="AC118" s="113">
        <v>8</v>
      </c>
      <c r="AD118" s="113"/>
      <c r="AE118" s="113"/>
      <c r="AF118" s="113"/>
      <c r="AG118" s="417">
        <v>12</v>
      </c>
    </row>
    <row r="119" spans="1:33">
      <c r="H119" s="74" t="s">
        <v>180</v>
      </c>
      <c r="I119" s="75"/>
      <c r="J119" s="76" t="s">
        <v>5</v>
      </c>
      <c r="K119" s="282">
        <v>37</v>
      </c>
      <c r="L119" s="76">
        <v>5</v>
      </c>
      <c r="M119" s="76">
        <v>16</v>
      </c>
      <c r="N119" s="283">
        <v>4</v>
      </c>
      <c r="O119" s="76">
        <v>0.27500000000000002</v>
      </c>
      <c r="P119" s="284">
        <v>0.34899999999999998</v>
      </c>
      <c r="Q119" s="78"/>
      <c r="R119" s="79"/>
      <c r="S119" s="81">
        <v>63</v>
      </c>
      <c r="T119" s="81">
        <v>0.25609756097560976</v>
      </c>
      <c r="U119" s="80">
        <v>5</v>
      </c>
      <c r="V119" s="81">
        <v>1.8113207547169812</v>
      </c>
      <c r="W119" s="416"/>
      <c r="X119" s="110">
        <v>3</v>
      </c>
      <c r="Y119" s="110"/>
      <c r="Z119" s="112">
        <v>5</v>
      </c>
      <c r="AA119" s="112"/>
      <c r="AB119" s="113"/>
      <c r="AC119" s="113"/>
      <c r="AD119" s="113">
        <v>9</v>
      </c>
      <c r="AE119" s="113">
        <v>10</v>
      </c>
      <c r="AF119" s="113"/>
      <c r="AG119" s="417"/>
    </row>
    <row r="120" spans="1:33">
      <c r="H120" s="74" t="s">
        <v>181</v>
      </c>
      <c r="I120" s="75"/>
      <c r="J120" s="76" t="s">
        <v>6</v>
      </c>
      <c r="K120" s="282">
        <v>26</v>
      </c>
      <c r="L120" s="76">
        <v>10</v>
      </c>
      <c r="M120" s="76">
        <v>18</v>
      </c>
      <c r="N120" s="283">
        <v>34</v>
      </c>
      <c r="O120" s="76">
        <v>0.25900000000000001</v>
      </c>
      <c r="P120" s="284">
        <v>0.32700000000000001</v>
      </c>
      <c r="Q120" s="78"/>
      <c r="R120" s="79"/>
      <c r="S120" s="81">
        <v>63</v>
      </c>
      <c r="T120" s="81">
        <v>1.5894039735099339</v>
      </c>
      <c r="U120" s="80">
        <v>6</v>
      </c>
      <c r="V120" s="81">
        <v>2.4545454545454546</v>
      </c>
      <c r="W120" s="416"/>
      <c r="X120" s="110"/>
      <c r="Y120" s="110"/>
      <c r="Z120" s="112"/>
      <c r="AA120" s="112">
        <v>6</v>
      </c>
      <c r="AB120" s="113"/>
      <c r="AC120" s="113"/>
      <c r="AD120" s="113">
        <v>9</v>
      </c>
      <c r="AE120" s="113">
        <v>10</v>
      </c>
      <c r="AF120" s="113"/>
      <c r="AG120" s="417"/>
    </row>
    <row r="121" spans="1:33">
      <c r="H121" s="74" t="s">
        <v>182</v>
      </c>
      <c r="I121" s="75"/>
      <c r="J121" s="76" t="s">
        <v>7</v>
      </c>
      <c r="K121" s="282">
        <v>46</v>
      </c>
      <c r="L121" s="76">
        <v>2</v>
      </c>
      <c r="M121" s="76">
        <v>27</v>
      </c>
      <c r="N121" s="283">
        <v>13</v>
      </c>
      <c r="O121" s="76">
        <v>0.29599999999999999</v>
      </c>
      <c r="P121" s="284">
        <v>0.38800000000000001</v>
      </c>
      <c r="Q121" s="78"/>
      <c r="R121" s="79"/>
      <c r="S121" s="81">
        <v>64</v>
      </c>
      <c r="T121" s="81">
        <v>0.56140350877192979</v>
      </c>
      <c r="U121" s="80">
        <v>5</v>
      </c>
      <c r="V121" s="81">
        <v>2.2191780821917808</v>
      </c>
      <c r="W121" s="416">
        <v>2</v>
      </c>
      <c r="X121" s="110"/>
      <c r="Y121" s="110"/>
      <c r="Z121" s="112"/>
      <c r="AA121" s="112">
        <v>6</v>
      </c>
      <c r="AB121" s="113"/>
      <c r="AC121" s="113"/>
      <c r="AD121" s="113">
        <v>9</v>
      </c>
      <c r="AE121" s="113">
        <v>10</v>
      </c>
      <c r="AF121" s="113"/>
      <c r="AG121" s="417">
        <v>12</v>
      </c>
    </row>
    <row r="122" spans="1:33">
      <c r="H122" s="74" t="s">
        <v>174</v>
      </c>
      <c r="I122" s="83"/>
      <c r="J122" s="101" t="s">
        <v>134</v>
      </c>
      <c r="K122" s="282">
        <v>16</v>
      </c>
      <c r="L122" s="76">
        <v>3</v>
      </c>
      <c r="M122" s="76">
        <v>4</v>
      </c>
      <c r="N122" s="283">
        <v>7</v>
      </c>
      <c r="O122" s="76">
        <v>0.25800000000000001</v>
      </c>
      <c r="P122" s="284">
        <v>0.30599999999999999</v>
      </c>
      <c r="Q122" s="78"/>
      <c r="R122" s="79"/>
      <c r="S122" s="81">
        <v>61</v>
      </c>
      <c r="T122" s="81">
        <v>0.5</v>
      </c>
      <c r="U122" s="80">
        <v>6</v>
      </c>
      <c r="V122" s="81">
        <v>1.2000000000000002</v>
      </c>
      <c r="W122" s="416">
        <v>2</v>
      </c>
      <c r="X122" s="110">
        <v>3</v>
      </c>
      <c r="Y122" s="110"/>
      <c r="Z122" s="112">
        <v>5</v>
      </c>
      <c r="AA122" s="112"/>
      <c r="AB122" s="113"/>
      <c r="AC122" s="113"/>
      <c r="AD122" s="113"/>
      <c r="AE122" s="113">
        <v>10</v>
      </c>
      <c r="AF122" s="113"/>
      <c r="AG122" s="417">
        <v>12</v>
      </c>
    </row>
    <row r="123" spans="1:33">
      <c r="H123" s="74" t="s">
        <v>175</v>
      </c>
      <c r="I123" s="83"/>
      <c r="J123" s="101" t="s">
        <v>57</v>
      </c>
      <c r="K123" s="282">
        <v>13</v>
      </c>
      <c r="L123" s="76">
        <v>0</v>
      </c>
      <c r="M123" s="76">
        <v>6</v>
      </c>
      <c r="N123" s="283">
        <v>8</v>
      </c>
      <c r="O123" s="76">
        <v>0.26800000000000002</v>
      </c>
      <c r="P123" s="284">
        <v>0.32700000000000001</v>
      </c>
      <c r="Q123" s="78"/>
      <c r="R123" s="79"/>
      <c r="S123" s="81">
        <v>63</v>
      </c>
      <c r="T123" s="81">
        <v>1.1162790697674418</v>
      </c>
      <c r="U123" s="80">
        <v>6</v>
      </c>
      <c r="V123" s="81">
        <v>1.8947368421052631</v>
      </c>
      <c r="W123" s="416"/>
      <c r="X123" s="110"/>
      <c r="Y123" s="110"/>
      <c r="Z123" s="112"/>
      <c r="AA123" s="112">
        <v>6</v>
      </c>
      <c r="AB123" s="113"/>
      <c r="AC123" s="113"/>
      <c r="AD123" s="113">
        <v>9</v>
      </c>
      <c r="AE123" s="113">
        <v>10</v>
      </c>
      <c r="AF123" s="113"/>
      <c r="AG123" s="417"/>
    </row>
    <row r="124" spans="1:33">
      <c r="A124" s="345"/>
      <c r="B124" s="345"/>
      <c r="C124" s="345"/>
      <c r="D124" s="345"/>
      <c r="H124" s="74" t="s">
        <v>183</v>
      </c>
      <c r="I124" s="83"/>
      <c r="J124" s="101" t="s">
        <v>4</v>
      </c>
      <c r="K124" s="282">
        <v>7</v>
      </c>
      <c r="L124" s="76">
        <v>0</v>
      </c>
      <c r="M124" s="76">
        <v>5</v>
      </c>
      <c r="N124" s="283">
        <v>1</v>
      </c>
      <c r="O124" s="76">
        <v>0.19600000000000001</v>
      </c>
      <c r="P124" s="284">
        <v>0.251</v>
      </c>
      <c r="Q124" s="78"/>
      <c r="R124" s="79"/>
      <c r="S124" s="81">
        <v>64</v>
      </c>
      <c r="T124" s="81">
        <v>0.375</v>
      </c>
      <c r="U124" s="80">
        <v>1</v>
      </c>
      <c r="V124" s="81">
        <v>2.5</v>
      </c>
      <c r="W124" s="416"/>
      <c r="X124" s="110">
        <v>3</v>
      </c>
      <c r="Y124" s="110"/>
      <c r="Z124" s="112">
        <v>5</v>
      </c>
      <c r="AA124" s="112"/>
      <c r="AB124" s="113"/>
      <c r="AC124" s="113"/>
      <c r="AD124" s="113"/>
      <c r="AE124" s="113"/>
      <c r="AF124" s="113">
        <v>11</v>
      </c>
      <c r="AG124" s="417">
        <v>12</v>
      </c>
    </row>
    <row r="125" spans="1:33">
      <c r="A125" s="345"/>
      <c r="B125" s="345"/>
      <c r="C125" s="345"/>
      <c r="D125" s="345"/>
      <c r="H125" s="74" t="s">
        <v>184</v>
      </c>
      <c r="I125" s="83"/>
      <c r="J125" s="101" t="s">
        <v>0</v>
      </c>
      <c r="K125" s="282">
        <v>4</v>
      </c>
      <c r="L125" s="76">
        <v>1</v>
      </c>
      <c r="M125" s="76">
        <v>4</v>
      </c>
      <c r="N125" s="283">
        <v>0</v>
      </c>
      <c r="O125" s="76">
        <v>0.24</v>
      </c>
      <c r="P125" s="284">
        <v>0.34499999999999997</v>
      </c>
      <c r="Q125" s="78"/>
      <c r="R125" s="79"/>
      <c r="S125" s="81">
        <v>63</v>
      </c>
      <c r="T125" s="81">
        <v>0</v>
      </c>
      <c r="U125" s="80">
        <v>6</v>
      </c>
      <c r="V125" s="81">
        <v>3</v>
      </c>
      <c r="W125" s="416"/>
      <c r="X125" s="110">
        <v>3</v>
      </c>
      <c r="Y125" s="110"/>
      <c r="Z125" s="112">
        <v>5</v>
      </c>
      <c r="AA125" s="112"/>
      <c r="AB125" s="113"/>
      <c r="AC125" s="113"/>
      <c r="AD125" s="113">
        <v>9</v>
      </c>
      <c r="AE125" s="113">
        <v>10</v>
      </c>
      <c r="AF125" s="113"/>
      <c r="AG125" s="417"/>
    </row>
    <row r="126" spans="1:33">
      <c r="A126" s="345"/>
      <c r="B126" s="345"/>
      <c r="C126" s="345"/>
      <c r="D126" s="345"/>
      <c r="H126" s="74" t="s">
        <v>185</v>
      </c>
      <c r="I126" s="83"/>
      <c r="J126" s="101" t="s">
        <v>44</v>
      </c>
      <c r="K126" s="282">
        <v>8</v>
      </c>
      <c r="L126" s="76">
        <v>0</v>
      </c>
      <c r="M126" s="76">
        <v>6</v>
      </c>
      <c r="N126" s="283">
        <v>1</v>
      </c>
      <c r="O126" s="76">
        <v>0.28100000000000003</v>
      </c>
      <c r="P126" s="284">
        <v>0.32800000000000001</v>
      </c>
      <c r="Q126" s="78"/>
      <c r="R126" s="79"/>
      <c r="S126" s="81">
        <v>6</v>
      </c>
      <c r="T126" s="81">
        <v>0.2</v>
      </c>
      <c r="U126" s="80">
        <v>5</v>
      </c>
      <c r="V126" s="81">
        <v>2.5714285714285712</v>
      </c>
      <c r="W126" s="416"/>
      <c r="X126" s="110"/>
      <c r="Y126" s="110"/>
      <c r="Z126" s="112"/>
      <c r="AA126" s="112">
        <v>6</v>
      </c>
      <c r="AB126" s="113"/>
      <c r="AC126" s="113"/>
      <c r="AD126" s="113">
        <v>9</v>
      </c>
      <c r="AE126" s="113">
        <v>10</v>
      </c>
      <c r="AF126" s="113"/>
      <c r="AG126" s="417"/>
    </row>
    <row r="127" spans="1:33">
      <c r="A127" s="345"/>
      <c r="B127" s="345"/>
      <c r="C127" s="345"/>
      <c r="D127" s="345"/>
      <c r="H127" s="74" t="s">
        <v>176</v>
      </c>
      <c r="I127" s="83"/>
      <c r="J127" s="101" t="s">
        <v>3</v>
      </c>
      <c r="K127" s="282">
        <v>5</v>
      </c>
      <c r="L127" s="76">
        <v>0</v>
      </c>
      <c r="M127" s="76">
        <v>0</v>
      </c>
      <c r="N127" s="283">
        <v>0</v>
      </c>
      <c r="O127" s="76">
        <v>0.19800000000000001</v>
      </c>
      <c r="P127" s="284">
        <v>0.23699999999999999</v>
      </c>
      <c r="Q127" s="78"/>
      <c r="R127" s="79"/>
      <c r="S127" s="81">
        <v>0</v>
      </c>
      <c r="T127" s="81">
        <v>0.22222222222222221</v>
      </c>
      <c r="U127" s="80">
        <v>5</v>
      </c>
      <c r="V127" s="81">
        <v>0</v>
      </c>
      <c r="W127" s="416">
        <v>2</v>
      </c>
      <c r="X127" s="110"/>
      <c r="Y127" s="110"/>
      <c r="Z127" s="112">
        <v>5</v>
      </c>
      <c r="AA127" s="110"/>
      <c r="AB127" s="113"/>
      <c r="AC127" s="113"/>
      <c r="AD127" s="113"/>
      <c r="AE127" s="113"/>
      <c r="AF127" s="113">
        <v>11</v>
      </c>
      <c r="AG127" s="417">
        <v>12</v>
      </c>
    </row>
    <row r="128" spans="1:33" ht="13.5" thickBot="1">
      <c r="A128" s="345"/>
      <c r="B128" s="345"/>
      <c r="C128" s="345"/>
      <c r="D128" s="345"/>
      <c r="H128" s="74" t="s">
        <v>186</v>
      </c>
      <c r="I128" s="83"/>
      <c r="J128" s="106" t="s">
        <v>7</v>
      </c>
      <c r="K128" s="285">
        <v>3</v>
      </c>
      <c r="L128" s="84">
        <v>0</v>
      </c>
      <c r="M128" s="84">
        <v>2</v>
      </c>
      <c r="N128" s="286">
        <v>2</v>
      </c>
      <c r="O128" s="84">
        <v>0.21</v>
      </c>
      <c r="P128" s="287">
        <v>0.25700000000000001</v>
      </c>
      <c r="Q128" s="78"/>
      <c r="R128" s="79"/>
      <c r="S128" s="87">
        <v>64</v>
      </c>
      <c r="T128" s="87">
        <v>1.3846153846153846</v>
      </c>
      <c r="U128" s="86">
        <v>4</v>
      </c>
      <c r="V128" s="87">
        <v>2.4000000000000004</v>
      </c>
      <c r="W128" s="418"/>
      <c r="X128" s="419">
        <v>3</v>
      </c>
      <c r="Y128" s="419"/>
      <c r="Z128" s="420">
        <v>5</v>
      </c>
      <c r="AA128" s="419"/>
      <c r="AB128" s="421"/>
      <c r="AC128" s="421"/>
      <c r="AD128" s="421"/>
      <c r="AE128" s="421"/>
      <c r="AF128" s="421">
        <v>11</v>
      </c>
      <c r="AG128" s="422">
        <v>12</v>
      </c>
    </row>
    <row r="129" spans="1:33" ht="13.5" thickBot="1">
      <c r="A129" s="345"/>
      <c r="B129" s="345"/>
      <c r="C129" s="345"/>
      <c r="D129" s="345"/>
      <c r="H129" s="92" t="s">
        <v>50</v>
      </c>
      <c r="I129" s="93"/>
      <c r="J129" s="296" t="s">
        <v>53</v>
      </c>
      <c r="K129" s="92" t="s">
        <v>55</v>
      </c>
      <c r="L129" s="92" t="s">
        <v>54</v>
      </c>
      <c r="M129" s="94" t="s">
        <v>56</v>
      </c>
      <c r="N129" s="345"/>
      <c r="O129" s="345"/>
      <c r="P129" s="345"/>
      <c r="Q129" s="345"/>
      <c r="R129" s="345"/>
      <c r="S129" s="345"/>
      <c r="T129" s="345"/>
      <c r="U129" s="345"/>
      <c r="V129" s="345"/>
      <c r="W129" s="361"/>
      <c r="X129" s="361"/>
      <c r="Y129" s="361"/>
      <c r="Z129" s="361"/>
      <c r="AA129" s="361"/>
      <c r="AB129" s="362"/>
      <c r="AC129" s="362"/>
      <c r="AD129" s="362"/>
      <c r="AE129" s="362"/>
      <c r="AF129" s="362"/>
      <c r="AG129" s="362"/>
    </row>
    <row r="130" spans="1:33">
      <c r="A130" s="345"/>
      <c r="B130" s="345"/>
      <c r="C130" s="345"/>
      <c r="D130" s="345"/>
      <c r="H130" s="95" t="s">
        <v>121</v>
      </c>
      <c r="I130" s="288"/>
      <c r="J130" s="68" t="s">
        <v>8</v>
      </c>
      <c r="K130" s="97">
        <v>-1</v>
      </c>
      <c r="L130" s="98">
        <f>219/250*6</f>
        <v>5.2560000000000002</v>
      </c>
      <c r="M130" s="98">
        <f>250/33</f>
        <v>7.5757575757575761</v>
      </c>
      <c r="N130" s="345"/>
      <c r="O130" s="345"/>
      <c r="P130" s="345"/>
      <c r="Q130" s="345"/>
      <c r="R130" s="345"/>
      <c r="S130" s="345"/>
      <c r="T130" s="346"/>
      <c r="U130" s="345"/>
      <c r="V130" s="345"/>
      <c r="W130" s="361"/>
      <c r="X130" s="361"/>
      <c r="Y130" s="361"/>
      <c r="Z130" s="361"/>
      <c r="AA130" s="361"/>
      <c r="AB130" s="362"/>
      <c r="AC130" s="362"/>
      <c r="AD130" s="362"/>
      <c r="AE130" s="362"/>
      <c r="AF130" s="362"/>
      <c r="AG130" s="362"/>
    </row>
    <row r="131" spans="1:33">
      <c r="A131" s="345"/>
      <c r="B131" s="345"/>
      <c r="C131" s="345"/>
      <c r="D131" s="345"/>
      <c r="H131" s="99" t="s">
        <v>122</v>
      </c>
      <c r="I131" s="289"/>
      <c r="J131" s="76" t="s">
        <v>8</v>
      </c>
      <c r="K131" s="101">
        <v>0</v>
      </c>
      <c r="L131" s="102">
        <f>211/208*6</f>
        <v>6.0865384615384617</v>
      </c>
      <c r="M131" s="102">
        <f>208/33</f>
        <v>6.3030303030303028</v>
      </c>
      <c r="N131" s="345"/>
      <c r="O131" s="345"/>
      <c r="P131" s="345"/>
      <c r="Q131" s="345"/>
      <c r="R131" s="345"/>
      <c r="S131" s="345"/>
      <c r="T131" s="345"/>
      <c r="U131" s="345"/>
      <c r="V131" s="345"/>
      <c r="W131" s="345"/>
      <c r="X131" s="345"/>
      <c r="Y131" s="345"/>
      <c r="Z131" s="345"/>
      <c r="AA131" s="345"/>
      <c r="AB131" s="345"/>
      <c r="AC131" s="345"/>
      <c r="AD131" s="345"/>
      <c r="AE131" s="345"/>
      <c r="AF131" s="345"/>
      <c r="AG131" s="345"/>
    </row>
    <row r="132" spans="1:33">
      <c r="A132" s="345"/>
      <c r="B132" s="345"/>
      <c r="C132" s="345"/>
      <c r="D132" s="345"/>
      <c r="H132" s="99" t="s">
        <v>123</v>
      </c>
      <c r="I132" s="289"/>
      <c r="J132" s="76" t="s">
        <v>8</v>
      </c>
      <c r="K132" s="101">
        <v>0</v>
      </c>
      <c r="L132" s="102">
        <f>84/180*6</f>
        <v>2.8</v>
      </c>
      <c r="M132" s="102">
        <f>180/31</f>
        <v>5.806451612903226</v>
      </c>
      <c r="N132" s="345"/>
      <c r="O132" s="345"/>
      <c r="P132" s="345"/>
      <c r="Q132" s="345"/>
      <c r="R132" s="345"/>
      <c r="S132" s="345"/>
      <c r="T132" s="345"/>
      <c r="U132" s="345"/>
      <c r="V132" s="345"/>
      <c r="W132" s="345"/>
      <c r="X132" s="345"/>
      <c r="Y132" s="345"/>
      <c r="Z132" s="345"/>
      <c r="AA132" s="345"/>
      <c r="AB132" s="345"/>
      <c r="AC132" s="345"/>
      <c r="AD132" s="345"/>
      <c r="AE132" s="345"/>
      <c r="AF132" s="345"/>
      <c r="AG132" s="345"/>
    </row>
    <row r="133" spans="1:33">
      <c r="A133" s="345"/>
      <c r="B133" s="345"/>
      <c r="C133" s="345"/>
      <c r="D133" s="345"/>
      <c r="H133" s="99" t="s">
        <v>124</v>
      </c>
      <c r="I133" s="289"/>
      <c r="J133" s="76" t="s">
        <v>8</v>
      </c>
      <c r="K133" s="101">
        <v>0</v>
      </c>
      <c r="L133" s="102">
        <f>134/175*6</f>
        <v>4.5942857142857143</v>
      </c>
      <c r="M133" s="102">
        <f>175/28</f>
        <v>6.25</v>
      </c>
      <c r="N133" s="345"/>
      <c r="O133" s="345"/>
      <c r="P133" s="347"/>
      <c r="Q133" s="345"/>
      <c r="R133" s="345"/>
      <c r="S133" s="345"/>
      <c r="T133" s="345"/>
      <c r="U133" s="345"/>
      <c r="V133" s="345"/>
      <c r="W133" s="345"/>
      <c r="X133" s="345"/>
      <c r="Y133" s="345"/>
      <c r="Z133" s="345"/>
      <c r="AA133" s="345"/>
      <c r="AB133" s="345"/>
      <c r="AC133" s="345"/>
      <c r="AD133" s="345"/>
      <c r="AE133" s="345"/>
      <c r="AF133" s="345"/>
      <c r="AG133" s="345"/>
    </row>
    <row r="134" spans="1:33">
      <c r="A134" s="345"/>
      <c r="B134" s="345"/>
      <c r="C134" s="345"/>
      <c r="D134" s="345"/>
      <c r="H134" s="99" t="s">
        <v>125</v>
      </c>
      <c r="I134" s="289"/>
      <c r="J134" s="76" t="s">
        <v>8</v>
      </c>
      <c r="K134" s="101">
        <v>-1</v>
      </c>
      <c r="L134" s="102">
        <f>63/111*6</f>
        <v>3.4054054054054053</v>
      </c>
      <c r="M134" s="102">
        <f>111/19</f>
        <v>5.8421052631578947</v>
      </c>
      <c r="N134" s="345"/>
      <c r="O134" s="345"/>
      <c r="P134" s="345"/>
      <c r="Q134" s="345"/>
      <c r="R134" s="345"/>
      <c r="S134" s="345"/>
      <c r="T134" s="345"/>
      <c r="U134" s="345"/>
      <c r="V134" s="345"/>
      <c r="W134" s="345"/>
      <c r="X134" s="345"/>
      <c r="Y134" s="345"/>
      <c r="Z134" s="345"/>
      <c r="AA134" s="345"/>
      <c r="AB134" s="345"/>
      <c r="AC134" s="345"/>
      <c r="AD134" s="345"/>
      <c r="AE134" s="345"/>
      <c r="AF134" s="345"/>
      <c r="AG134" s="345"/>
    </row>
    <row r="135" spans="1:33">
      <c r="A135" s="345"/>
      <c r="B135" s="345"/>
      <c r="C135" s="345"/>
      <c r="D135" s="345"/>
      <c r="H135" s="99" t="s">
        <v>126</v>
      </c>
      <c r="I135" s="289"/>
      <c r="J135" s="76" t="s">
        <v>52</v>
      </c>
      <c r="K135" s="101">
        <v>0</v>
      </c>
      <c r="L135" s="102">
        <v>6</v>
      </c>
      <c r="M135" s="102">
        <v>1</v>
      </c>
      <c r="N135" s="345"/>
      <c r="O135" s="345"/>
      <c r="P135" s="345"/>
      <c r="Q135" s="345"/>
      <c r="R135" s="345"/>
      <c r="S135" s="345"/>
      <c r="T135" s="345"/>
      <c r="U135" s="345"/>
      <c r="V135" s="345"/>
      <c r="W135" s="345"/>
      <c r="X135" s="345"/>
      <c r="Y135" s="345"/>
      <c r="Z135" s="345"/>
      <c r="AA135" s="345"/>
      <c r="AB135" s="345"/>
      <c r="AC135" s="345"/>
      <c r="AD135" s="345"/>
      <c r="AE135" s="345"/>
      <c r="AF135" s="345"/>
      <c r="AG135" s="345"/>
    </row>
    <row r="136" spans="1:33">
      <c r="A136" s="345"/>
      <c r="B136" s="345"/>
      <c r="C136" s="345"/>
      <c r="D136" s="345"/>
      <c r="H136" s="99" t="s">
        <v>127</v>
      </c>
      <c r="I136" s="289"/>
      <c r="J136" s="76" t="s">
        <v>51</v>
      </c>
      <c r="K136" s="101">
        <v>0</v>
      </c>
      <c r="L136" s="102">
        <f>63/68*6</f>
        <v>5.5588235294117645</v>
      </c>
      <c r="M136" s="102">
        <v>1</v>
      </c>
      <c r="N136" s="345"/>
      <c r="O136" s="345"/>
      <c r="P136" s="345"/>
      <c r="Q136" s="345"/>
      <c r="R136" s="345"/>
      <c r="S136" s="345"/>
      <c r="T136" s="345"/>
      <c r="U136" s="345"/>
      <c r="V136" s="345"/>
      <c r="W136" s="345"/>
      <c r="X136" s="345"/>
      <c r="Y136" s="345"/>
      <c r="Z136" s="345"/>
      <c r="AA136" s="345"/>
      <c r="AB136" s="345"/>
      <c r="AC136" s="345"/>
      <c r="AD136" s="345"/>
      <c r="AE136" s="345"/>
      <c r="AF136" s="345"/>
      <c r="AG136" s="345"/>
    </row>
    <row r="137" spans="1:33">
      <c r="A137" s="345"/>
      <c r="B137" s="345"/>
      <c r="C137" s="345"/>
      <c r="D137" s="345"/>
      <c r="H137" s="103" t="s">
        <v>128</v>
      </c>
      <c r="I137" s="290"/>
      <c r="J137" s="76" t="s">
        <v>51</v>
      </c>
      <c r="K137" s="101">
        <v>0</v>
      </c>
      <c r="L137" s="81">
        <v>6</v>
      </c>
      <c r="M137" s="81">
        <v>1</v>
      </c>
      <c r="N137" s="345"/>
      <c r="O137" s="345"/>
      <c r="P137" s="345"/>
      <c r="Q137" s="345"/>
      <c r="R137" s="345"/>
      <c r="S137" s="345"/>
      <c r="T137" s="345"/>
      <c r="U137" s="345"/>
      <c r="V137" s="345"/>
      <c r="W137" s="345"/>
      <c r="X137" s="345"/>
      <c r="Y137" s="345"/>
      <c r="Z137" s="345"/>
      <c r="AA137" s="345"/>
      <c r="AB137" s="345"/>
      <c r="AC137" s="345"/>
      <c r="AD137" s="345"/>
      <c r="AE137" s="345"/>
      <c r="AF137" s="345"/>
      <c r="AG137" s="345"/>
    </row>
    <row r="138" spans="1:33">
      <c r="A138" s="345"/>
      <c r="B138" s="345"/>
      <c r="C138" s="345"/>
      <c r="D138" s="345"/>
      <c r="H138" s="103" t="s">
        <v>129</v>
      </c>
      <c r="I138" s="290"/>
      <c r="J138" s="76" t="s">
        <v>51</v>
      </c>
      <c r="K138" s="101">
        <v>-1</v>
      </c>
      <c r="L138" s="81">
        <v>6</v>
      </c>
      <c r="M138" s="81">
        <v>1</v>
      </c>
      <c r="N138" s="345"/>
      <c r="O138" s="345"/>
      <c r="P138" s="345"/>
      <c r="Q138" s="345"/>
      <c r="R138" s="345"/>
      <c r="S138" s="345"/>
      <c r="T138" s="345"/>
      <c r="U138" s="345"/>
      <c r="V138" s="345"/>
      <c r="W138" s="345"/>
      <c r="X138" s="345"/>
      <c r="Y138" s="345"/>
      <c r="Z138" s="345"/>
      <c r="AA138" s="345"/>
      <c r="AB138" s="345"/>
      <c r="AC138" s="345"/>
      <c r="AD138" s="345"/>
      <c r="AE138" s="345"/>
      <c r="AF138" s="345"/>
      <c r="AG138" s="345"/>
    </row>
    <row r="139" spans="1:33" ht="13.5" thickBot="1">
      <c r="A139" s="345"/>
      <c r="B139" s="345"/>
      <c r="C139" s="345"/>
      <c r="D139" s="345"/>
      <c r="H139" s="105" t="s">
        <v>130</v>
      </c>
      <c r="I139" s="290"/>
      <c r="J139" s="84" t="s">
        <v>51</v>
      </c>
      <c r="K139" s="106">
        <v>1</v>
      </c>
      <c r="L139" s="87">
        <f>28/36*6</f>
        <v>4.666666666666667</v>
      </c>
      <c r="M139" s="87">
        <v>1</v>
      </c>
      <c r="N139" s="345"/>
      <c r="O139" s="345"/>
      <c r="P139" s="345"/>
      <c r="Q139" s="345"/>
      <c r="R139" s="345"/>
      <c r="S139" s="345"/>
      <c r="T139" s="345"/>
      <c r="U139" s="345"/>
      <c r="V139" s="345"/>
      <c r="W139" s="345"/>
      <c r="X139" s="345"/>
      <c r="Y139" s="345"/>
      <c r="Z139" s="345"/>
      <c r="AA139" s="345"/>
      <c r="AB139" s="345"/>
      <c r="AC139" s="345"/>
      <c r="AD139" s="345"/>
      <c r="AE139" s="345"/>
      <c r="AF139" s="345"/>
      <c r="AG139" s="345"/>
    </row>
    <row r="140" spans="1:33" ht="13.5" thickBot="1"/>
    <row r="141" spans="1:33" ht="13.5" thickBot="1">
      <c r="H141" s="59" t="s">
        <v>49</v>
      </c>
      <c r="I141" s="461" t="s">
        <v>41</v>
      </c>
      <c r="J141" s="59" t="s">
        <v>41</v>
      </c>
      <c r="K141" s="59" t="s">
        <v>2</v>
      </c>
      <c r="L141" s="59" t="s">
        <v>4</v>
      </c>
      <c r="M141" s="59" t="s">
        <v>9</v>
      </c>
      <c r="N141" s="291" t="s">
        <v>23</v>
      </c>
      <c r="O141" s="59" t="s">
        <v>42</v>
      </c>
      <c r="P141" s="292" t="s">
        <v>43</v>
      </c>
      <c r="Q141" s="60"/>
      <c r="R141" s="61"/>
      <c r="S141" s="62" t="s">
        <v>45</v>
      </c>
      <c r="T141" s="62" t="s">
        <v>46</v>
      </c>
      <c r="U141" s="62" t="s">
        <v>47</v>
      </c>
      <c r="V141" s="62" t="s">
        <v>48</v>
      </c>
      <c r="W141" s="342">
        <v>2</v>
      </c>
      <c r="X141" s="343">
        <v>3</v>
      </c>
      <c r="Y141" s="343">
        <v>4</v>
      </c>
      <c r="Z141" s="343">
        <v>5</v>
      </c>
      <c r="AA141" s="343">
        <v>6</v>
      </c>
      <c r="AB141" s="343">
        <v>7</v>
      </c>
      <c r="AC141" s="343">
        <v>8</v>
      </c>
      <c r="AD141" s="343">
        <v>9</v>
      </c>
      <c r="AE141" s="343">
        <v>10</v>
      </c>
      <c r="AF141" s="343">
        <v>11</v>
      </c>
      <c r="AG141" s="344">
        <v>12</v>
      </c>
    </row>
    <row r="142" spans="1:33">
      <c r="H142" s="465" t="s">
        <v>187</v>
      </c>
      <c r="I142" s="462"/>
      <c r="J142" s="276" t="s">
        <v>0</v>
      </c>
      <c r="K142" s="277">
        <v>18</v>
      </c>
      <c r="L142" s="68">
        <v>1</v>
      </c>
      <c r="M142" s="68">
        <v>7</v>
      </c>
      <c r="N142" s="278">
        <v>0</v>
      </c>
      <c r="O142" s="68">
        <v>0.29699999999999999</v>
      </c>
      <c r="P142" s="279">
        <v>0.36399999999999999</v>
      </c>
      <c r="Q142" s="70"/>
      <c r="R142" s="71"/>
      <c r="S142" s="281">
        <v>62</v>
      </c>
      <c r="T142" s="281">
        <v>0</v>
      </c>
      <c r="U142" s="280">
        <v>6</v>
      </c>
      <c r="V142" s="281">
        <v>1.6800000000000002</v>
      </c>
      <c r="W142" s="431"/>
      <c r="X142" s="432">
        <v>3</v>
      </c>
      <c r="Y142" s="432"/>
      <c r="Z142" s="433"/>
      <c r="AA142" s="434">
        <v>6</v>
      </c>
      <c r="AB142" s="435"/>
      <c r="AC142" s="435">
        <v>8</v>
      </c>
      <c r="AD142" s="435"/>
      <c r="AE142" s="435">
        <v>10</v>
      </c>
      <c r="AF142" s="435">
        <v>11</v>
      </c>
      <c r="AG142" s="436">
        <v>12</v>
      </c>
    </row>
    <row r="143" spans="1:33">
      <c r="H143" s="466" t="s">
        <v>198</v>
      </c>
      <c r="I143" s="463"/>
      <c r="J143" s="76" t="s">
        <v>1</v>
      </c>
      <c r="K143" s="282">
        <v>36</v>
      </c>
      <c r="L143" s="76">
        <v>2</v>
      </c>
      <c r="M143" s="76">
        <v>37</v>
      </c>
      <c r="N143" s="283">
        <v>16</v>
      </c>
      <c r="O143" s="76">
        <v>0.32400000000000001</v>
      </c>
      <c r="P143" s="284">
        <v>0.42399999999999999</v>
      </c>
      <c r="Q143" s="78"/>
      <c r="R143" s="79"/>
      <c r="S143" s="81">
        <v>6</v>
      </c>
      <c r="T143" s="81">
        <v>0.65284974093264247</v>
      </c>
      <c r="U143" s="80">
        <v>6</v>
      </c>
      <c r="V143" s="81">
        <v>3.0410958904109591</v>
      </c>
      <c r="W143" s="431"/>
      <c r="X143" s="432"/>
      <c r="Y143" s="432"/>
      <c r="Z143" s="434">
        <v>5</v>
      </c>
      <c r="AA143" s="434"/>
      <c r="AB143" s="435">
        <v>7</v>
      </c>
      <c r="AC143" s="435"/>
      <c r="AD143" s="435"/>
      <c r="AE143" s="435">
        <v>10</v>
      </c>
      <c r="AF143" s="435">
        <v>11</v>
      </c>
      <c r="AG143" s="436"/>
    </row>
    <row r="144" spans="1:33">
      <c r="H144" s="466" t="s">
        <v>188</v>
      </c>
      <c r="I144" s="463"/>
      <c r="J144" s="76" t="s">
        <v>2</v>
      </c>
      <c r="K144" s="282">
        <v>33</v>
      </c>
      <c r="L144" s="76">
        <v>5</v>
      </c>
      <c r="M144" s="76">
        <v>18</v>
      </c>
      <c r="N144" s="283">
        <v>16</v>
      </c>
      <c r="O144" s="76">
        <v>0.27500000000000002</v>
      </c>
      <c r="P144" s="284">
        <v>0.33200000000000002</v>
      </c>
      <c r="Q144" s="78"/>
      <c r="R144" s="79"/>
      <c r="S144" s="81">
        <v>63</v>
      </c>
      <c r="T144" s="81">
        <v>1.037037037037037</v>
      </c>
      <c r="U144" s="80">
        <v>6</v>
      </c>
      <c r="V144" s="81">
        <v>2.1176470588235294</v>
      </c>
      <c r="W144" s="431"/>
      <c r="X144" s="432"/>
      <c r="Y144" s="432"/>
      <c r="Z144" s="434"/>
      <c r="AA144" s="434">
        <v>6</v>
      </c>
      <c r="AB144" s="435"/>
      <c r="AC144" s="435"/>
      <c r="AD144" s="435">
        <v>9</v>
      </c>
      <c r="AE144" s="435">
        <v>10</v>
      </c>
      <c r="AF144" s="435"/>
      <c r="AG144" s="436"/>
    </row>
    <row r="145" spans="1:33">
      <c r="H145" s="466" t="s">
        <v>189</v>
      </c>
      <c r="I145" s="463"/>
      <c r="J145" s="76" t="s">
        <v>3</v>
      </c>
      <c r="K145" s="282">
        <v>33</v>
      </c>
      <c r="L145" s="76">
        <v>0</v>
      </c>
      <c r="M145" s="76">
        <v>4</v>
      </c>
      <c r="N145" s="283">
        <v>11</v>
      </c>
      <c r="O145" s="76">
        <v>0.26300000000000001</v>
      </c>
      <c r="P145" s="284">
        <v>0.30299999999999999</v>
      </c>
      <c r="Q145" s="78"/>
      <c r="R145" s="79"/>
      <c r="S145" s="81">
        <v>61</v>
      </c>
      <c r="T145" s="81">
        <v>0.74380165289256195</v>
      </c>
      <c r="U145" s="80">
        <v>5</v>
      </c>
      <c r="V145" s="81">
        <v>0.64864864864864868</v>
      </c>
      <c r="W145" s="431">
        <v>2</v>
      </c>
      <c r="X145" s="432">
        <v>3</v>
      </c>
      <c r="Y145" s="432"/>
      <c r="Z145" s="434">
        <v>5</v>
      </c>
      <c r="AA145" s="434"/>
      <c r="AB145" s="435"/>
      <c r="AC145" s="435"/>
      <c r="AD145" s="435"/>
      <c r="AE145" s="435">
        <v>10</v>
      </c>
      <c r="AF145" s="435"/>
      <c r="AG145" s="436">
        <v>12</v>
      </c>
    </row>
    <row r="146" spans="1:33">
      <c r="H146" s="466" t="s">
        <v>190</v>
      </c>
      <c r="I146" s="463"/>
      <c r="J146" s="76" t="s">
        <v>4</v>
      </c>
      <c r="K146" s="282">
        <v>34</v>
      </c>
      <c r="L146" s="76">
        <v>3</v>
      </c>
      <c r="M146" s="76">
        <v>20</v>
      </c>
      <c r="N146" s="283">
        <v>1</v>
      </c>
      <c r="O146" s="76">
        <v>0.28499999999999998</v>
      </c>
      <c r="P146" s="284">
        <v>0.35799999999999998</v>
      </c>
      <c r="Q146" s="78"/>
      <c r="R146" s="79"/>
      <c r="S146" s="81">
        <v>64</v>
      </c>
      <c r="T146" s="81">
        <v>0.14173228346456693</v>
      </c>
      <c r="U146" s="80">
        <v>5</v>
      </c>
      <c r="V146" s="81">
        <v>2.2222222222222223</v>
      </c>
      <c r="W146" s="431">
        <v>2</v>
      </c>
      <c r="X146" s="432"/>
      <c r="Y146" s="432"/>
      <c r="Z146" s="434"/>
      <c r="AA146" s="434">
        <v>6</v>
      </c>
      <c r="AB146" s="435"/>
      <c r="AC146" s="435"/>
      <c r="AD146" s="435">
        <v>9</v>
      </c>
      <c r="AE146" s="435"/>
      <c r="AF146" s="435">
        <v>11</v>
      </c>
      <c r="AG146" s="436">
        <v>12</v>
      </c>
    </row>
    <row r="147" spans="1:33">
      <c r="H147" s="466" t="s">
        <v>191</v>
      </c>
      <c r="I147" s="463"/>
      <c r="J147" s="76" t="s">
        <v>5</v>
      </c>
      <c r="K147" s="282">
        <v>24</v>
      </c>
      <c r="L147" s="76">
        <v>3</v>
      </c>
      <c r="M147" s="76">
        <v>18</v>
      </c>
      <c r="N147" s="283">
        <v>5</v>
      </c>
      <c r="O147" s="76">
        <v>0.26600000000000001</v>
      </c>
      <c r="P147" s="284">
        <v>0.32700000000000001</v>
      </c>
      <c r="Q147" s="78"/>
      <c r="R147" s="79"/>
      <c r="S147" s="81">
        <v>63</v>
      </c>
      <c r="T147" s="81">
        <v>0.36923076923076925</v>
      </c>
      <c r="U147" s="80">
        <v>5</v>
      </c>
      <c r="V147" s="81">
        <v>2.5714285714285712</v>
      </c>
      <c r="W147" s="431"/>
      <c r="X147" s="432"/>
      <c r="Y147" s="432"/>
      <c r="Z147" s="434"/>
      <c r="AA147" s="434">
        <v>6</v>
      </c>
      <c r="AB147" s="435"/>
      <c r="AC147" s="435"/>
      <c r="AD147" s="435">
        <v>9</v>
      </c>
      <c r="AE147" s="435">
        <v>10</v>
      </c>
      <c r="AF147" s="435"/>
      <c r="AG147" s="436"/>
    </row>
    <row r="148" spans="1:33">
      <c r="H148" s="466" t="s">
        <v>192</v>
      </c>
      <c r="I148" s="463"/>
      <c r="J148" s="76" t="s">
        <v>6</v>
      </c>
      <c r="K148" s="282">
        <v>19</v>
      </c>
      <c r="L148" s="76">
        <v>6</v>
      </c>
      <c r="M148" s="76">
        <v>22</v>
      </c>
      <c r="N148" s="283">
        <v>30</v>
      </c>
      <c r="O148" s="76">
        <v>0.255</v>
      </c>
      <c r="P148" s="284">
        <v>0.32900000000000001</v>
      </c>
      <c r="Q148" s="78"/>
      <c r="R148" s="79"/>
      <c r="S148" s="81">
        <v>64</v>
      </c>
      <c r="T148" s="81">
        <v>1.5539568345323742</v>
      </c>
      <c r="U148" s="80">
        <v>5</v>
      </c>
      <c r="V148" s="81">
        <v>3.2195121951219514</v>
      </c>
      <c r="W148" s="431"/>
      <c r="X148" s="432"/>
      <c r="Y148" s="432"/>
      <c r="Z148" s="434"/>
      <c r="AA148" s="434">
        <v>6</v>
      </c>
      <c r="AB148" s="435"/>
      <c r="AC148" s="435"/>
      <c r="AD148" s="435">
        <v>9</v>
      </c>
      <c r="AE148" s="435">
        <v>10</v>
      </c>
      <c r="AF148" s="435"/>
      <c r="AG148" s="436"/>
    </row>
    <row r="149" spans="1:33">
      <c r="H149" s="466" t="s">
        <v>199</v>
      </c>
      <c r="I149" s="463"/>
      <c r="J149" s="76" t="s">
        <v>7</v>
      </c>
      <c r="K149" s="282">
        <v>23</v>
      </c>
      <c r="L149" s="76">
        <v>5</v>
      </c>
      <c r="M149" s="76">
        <v>25</v>
      </c>
      <c r="N149" s="283">
        <v>5</v>
      </c>
      <c r="O149" s="76">
        <v>0.28100000000000003</v>
      </c>
      <c r="P149" s="284">
        <v>0.35299999999999998</v>
      </c>
      <c r="Q149" s="78"/>
      <c r="R149" s="79"/>
      <c r="S149" s="81">
        <v>64</v>
      </c>
      <c r="T149" s="81">
        <v>0.36486486486486491</v>
      </c>
      <c r="U149" s="80">
        <v>6</v>
      </c>
      <c r="V149" s="81">
        <v>3.125</v>
      </c>
      <c r="W149" s="431">
        <v>2</v>
      </c>
      <c r="X149" s="432"/>
      <c r="Y149" s="432"/>
      <c r="Z149" s="434"/>
      <c r="AA149" s="434">
        <v>6</v>
      </c>
      <c r="AB149" s="435"/>
      <c r="AC149" s="435"/>
      <c r="AD149" s="435">
        <v>9</v>
      </c>
      <c r="AE149" s="435"/>
      <c r="AF149" s="435">
        <v>11</v>
      </c>
      <c r="AG149" s="436">
        <v>12</v>
      </c>
    </row>
    <row r="150" spans="1:33">
      <c r="H150" s="466" t="s">
        <v>193</v>
      </c>
      <c r="I150" s="464"/>
      <c r="J150" s="101" t="s">
        <v>62</v>
      </c>
      <c r="K150" s="282">
        <v>11</v>
      </c>
      <c r="L150" s="76">
        <v>0</v>
      </c>
      <c r="M150" s="76">
        <v>5</v>
      </c>
      <c r="N150" s="283">
        <v>0</v>
      </c>
      <c r="O150" s="76">
        <v>0.3</v>
      </c>
      <c r="P150" s="284">
        <v>0.40500000000000003</v>
      </c>
      <c r="Q150" s="78"/>
      <c r="R150" s="79"/>
      <c r="S150" s="81">
        <v>62</v>
      </c>
      <c r="T150" s="81">
        <v>0</v>
      </c>
      <c r="U150" s="80">
        <v>5</v>
      </c>
      <c r="V150" s="81">
        <v>1.875</v>
      </c>
      <c r="W150" s="431">
        <v>2</v>
      </c>
      <c r="X150" s="432"/>
      <c r="Y150" s="432"/>
      <c r="Z150" s="434">
        <v>5</v>
      </c>
      <c r="AA150" s="434"/>
      <c r="AB150" s="435">
        <v>7</v>
      </c>
      <c r="AC150" s="435"/>
      <c r="AD150" s="435"/>
      <c r="AE150" s="435"/>
      <c r="AF150" s="435">
        <v>11</v>
      </c>
      <c r="AG150" s="436">
        <v>12</v>
      </c>
    </row>
    <row r="151" spans="1:33">
      <c r="H151" s="466" t="s">
        <v>194</v>
      </c>
      <c r="I151" s="464"/>
      <c r="J151" s="101" t="s">
        <v>0</v>
      </c>
      <c r="K151" s="282">
        <v>10</v>
      </c>
      <c r="L151" s="76">
        <v>0</v>
      </c>
      <c r="M151" s="76">
        <v>5</v>
      </c>
      <c r="N151" s="283">
        <v>1</v>
      </c>
      <c r="O151" s="76">
        <v>0.26</v>
      </c>
      <c r="P151" s="284">
        <v>0.33800000000000002</v>
      </c>
      <c r="Q151" s="78"/>
      <c r="R151" s="79"/>
      <c r="S151" s="81">
        <v>62</v>
      </c>
      <c r="T151" s="81">
        <v>0.40677966101694918</v>
      </c>
      <c r="U151" s="80">
        <v>5</v>
      </c>
      <c r="V151" s="81">
        <v>2</v>
      </c>
      <c r="W151" s="431"/>
      <c r="X151" s="432"/>
      <c r="Y151" s="432"/>
      <c r="Z151" s="434"/>
      <c r="AA151" s="434">
        <v>6</v>
      </c>
      <c r="AB151" s="435"/>
      <c r="AC151" s="435"/>
      <c r="AD151" s="435">
        <v>9</v>
      </c>
      <c r="AE151" s="435">
        <v>10</v>
      </c>
      <c r="AF151" s="435"/>
      <c r="AG151" s="436"/>
    </row>
    <row r="152" spans="1:33">
      <c r="A152" s="345"/>
      <c r="B152" s="345"/>
      <c r="C152" s="345"/>
      <c r="D152" s="345"/>
      <c r="H152" s="466" t="s">
        <v>195</v>
      </c>
      <c r="I152" s="464"/>
      <c r="J152" s="101" t="s">
        <v>3</v>
      </c>
      <c r="K152" s="282">
        <v>12</v>
      </c>
      <c r="L152" s="76">
        <v>0</v>
      </c>
      <c r="M152" s="76">
        <v>4</v>
      </c>
      <c r="N152" s="283">
        <v>4</v>
      </c>
      <c r="O152" s="76">
        <v>0.28999999999999998</v>
      </c>
      <c r="P152" s="284">
        <v>0.35299999999999998</v>
      </c>
      <c r="Q152" s="78"/>
      <c r="R152" s="79"/>
      <c r="S152" s="81">
        <v>62</v>
      </c>
      <c r="T152" s="81">
        <v>0.40677966101694918</v>
      </c>
      <c r="U152" s="80">
        <v>5</v>
      </c>
      <c r="V152" s="81">
        <v>1.5</v>
      </c>
      <c r="W152" s="431">
        <v>2</v>
      </c>
      <c r="X152" s="432"/>
      <c r="Y152" s="432"/>
      <c r="Z152" s="434"/>
      <c r="AA152" s="434">
        <v>6</v>
      </c>
      <c r="AB152" s="435"/>
      <c r="AC152" s="435"/>
      <c r="AD152" s="435">
        <v>9</v>
      </c>
      <c r="AE152" s="435"/>
      <c r="AF152" s="435">
        <v>11</v>
      </c>
      <c r="AG152" s="436">
        <v>12</v>
      </c>
    </row>
    <row r="153" spans="1:33">
      <c r="A153" s="345"/>
      <c r="B153" s="345"/>
      <c r="C153" s="345"/>
      <c r="D153" s="345"/>
      <c r="H153" s="466" t="s">
        <v>196</v>
      </c>
      <c r="I153" s="464"/>
      <c r="J153" s="101" t="s">
        <v>4</v>
      </c>
      <c r="K153" s="282">
        <v>10</v>
      </c>
      <c r="L153" s="76">
        <v>1</v>
      </c>
      <c r="M153" s="76">
        <v>8</v>
      </c>
      <c r="N153" s="283">
        <v>1</v>
      </c>
      <c r="O153" s="76">
        <v>0.254</v>
      </c>
      <c r="P153" s="284">
        <v>0.32400000000000001</v>
      </c>
      <c r="Q153" s="78"/>
      <c r="R153" s="79"/>
      <c r="S153" s="81">
        <v>64</v>
      </c>
      <c r="T153" s="81">
        <v>0.375</v>
      </c>
      <c r="U153" s="80">
        <v>5</v>
      </c>
      <c r="V153" s="81">
        <v>2.6666666666666665</v>
      </c>
      <c r="W153" s="431"/>
      <c r="X153" s="432"/>
      <c r="Y153" s="432"/>
      <c r="Z153" s="434"/>
      <c r="AA153" s="434">
        <v>6</v>
      </c>
      <c r="AB153" s="435"/>
      <c r="AC153" s="435"/>
      <c r="AD153" s="435">
        <v>9</v>
      </c>
      <c r="AE153" s="435">
        <v>10</v>
      </c>
      <c r="AF153" s="435"/>
      <c r="AG153" s="436"/>
    </row>
    <row r="154" spans="1:33">
      <c r="A154" s="345"/>
      <c r="B154" s="345"/>
      <c r="C154" s="345"/>
      <c r="D154" s="345"/>
      <c r="H154" s="466" t="s">
        <v>200</v>
      </c>
      <c r="I154" s="464"/>
      <c r="J154" s="101" t="s">
        <v>57</v>
      </c>
      <c r="K154" s="282">
        <v>11</v>
      </c>
      <c r="L154" s="76">
        <v>2</v>
      </c>
      <c r="M154" s="76">
        <v>4</v>
      </c>
      <c r="N154" s="283">
        <v>0</v>
      </c>
      <c r="O154" s="76">
        <v>0.29099999999999998</v>
      </c>
      <c r="P154" s="284">
        <v>0.35</v>
      </c>
      <c r="Q154" s="78"/>
      <c r="R154" s="79"/>
      <c r="S154" s="81">
        <v>62</v>
      </c>
      <c r="T154" s="81">
        <v>0.13043478260869565</v>
      </c>
      <c r="U154" s="80">
        <v>6</v>
      </c>
      <c r="V154" s="81">
        <v>1.6</v>
      </c>
      <c r="W154" s="431">
        <v>2</v>
      </c>
      <c r="X154" s="432"/>
      <c r="Y154" s="432"/>
      <c r="Z154" s="434"/>
      <c r="AA154" s="434">
        <v>6</v>
      </c>
      <c r="AB154" s="435"/>
      <c r="AC154" s="435"/>
      <c r="AD154" s="435">
        <v>9</v>
      </c>
      <c r="AE154" s="435"/>
      <c r="AF154" s="435">
        <v>11</v>
      </c>
      <c r="AG154" s="436">
        <v>12</v>
      </c>
    </row>
    <row r="155" spans="1:33">
      <c r="A155" s="345"/>
      <c r="B155" s="345"/>
      <c r="C155" s="345"/>
      <c r="D155" s="345"/>
      <c r="H155" s="466" t="s">
        <v>197</v>
      </c>
      <c r="I155" s="464"/>
      <c r="J155" s="101" t="s">
        <v>5</v>
      </c>
      <c r="K155" s="282">
        <v>5</v>
      </c>
      <c r="L155" s="76">
        <v>0</v>
      </c>
      <c r="M155" s="76">
        <v>2</v>
      </c>
      <c r="N155" s="283">
        <v>0</v>
      </c>
      <c r="O155" s="76">
        <v>0.24299999999999999</v>
      </c>
      <c r="P155" s="284">
        <v>0.28199999999999997</v>
      </c>
      <c r="Q155" s="78"/>
      <c r="R155" s="79"/>
      <c r="S155" s="81">
        <v>63</v>
      </c>
      <c r="T155" s="81">
        <v>0</v>
      </c>
      <c r="U155" s="80">
        <v>6</v>
      </c>
      <c r="V155" s="81">
        <v>1.7142857142857142</v>
      </c>
      <c r="W155" s="431">
        <v>2</v>
      </c>
      <c r="X155" s="432"/>
      <c r="Y155" s="432"/>
      <c r="Z155" s="434">
        <v>5</v>
      </c>
      <c r="AA155" s="432"/>
      <c r="AB155" s="435"/>
      <c r="AC155" s="435"/>
      <c r="AD155" s="435"/>
      <c r="AE155" s="435">
        <v>10</v>
      </c>
      <c r="AF155" s="435">
        <v>11</v>
      </c>
      <c r="AG155" s="436"/>
    </row>
    <row r="156" spans="1:33" ht="13.5" thickBot="1">
      <c r="A156" s="345"/>
      <c r="B156" s="345"/>
      <c r="C156" s="345"/>
      <c r="D156" s="345"/>
      <c r="H156" s="466" t="s">
        <v>201</v>
      </c>
      <c r="I156" s="464"/>
      <c r="J156" s="106" t="s">
        <v>0</v>
      </c>
      <c r="K156" s="285">
        <v>3</v>
      </c>
      <c r="L156" s="84">
        <v>0</v>
      </c>
      <c r="M156" s="84">
        <v>1</v>
      </c>
      <c r="N156" s="286">
        <v>0</v>
      </c>
      <c r="O156" s="84">
        <v>0.27300000000000002</v>
      </c>
      <c r="P156" s="287">
        <v>0.32200000000000001</v>
      </c>
      <c r="Q156" s="78"/>
      <c r="R156" s="79"/>
      <c r="S156" s="87">
        <v>62</v>
      </c>
      <c r="T156" s="87">
        <v>0.4</v>
      </c>
      <c r="U156" s="86">
        <v>1</v>
      </c>
      <c r="V156" s="87">
        <v>1.5</v>
      </c>
      <c r="W156" s="437"/>
      <c r="X156" s="438"/>
      <c r="Y156" s="438"/>
      <c r="Z156" s="439"/>
      <c r="AA156" s="438">
        <v>6</v>
      </c>
      <c r="AB156" s="440"/>
      <c r="AC156" s="440"/>
      <c r="AD156" s="440">
        <v>9</v>
      </c>
      <c r="AE156" s="440">
        <v>10</v>
      </c>
      <c r="AF156" s="440"/>
      <c r="AG156" s="441"/>
    </row>
    <row r="157" spans="1:33" ht="13.5" thickBot="1">
      <c r="A157" s="345"/>
      <c r="B157" s="345"/>
      <c r="C157" s="345"/>
      <c r="D157" s="345"/>
      <c r="H157" s="92" t="s">
        <v>50</v>
      </c>
      <c r="I157" s="93"/>
      <c r="J157" s="296" t="s">
        <v>53</v>
      </c>
      <c r="K157" s="92" t="s">
        <v>55</v>
      </c>
      <c r="L157" s="92" t="s">
        <v>54</v>
      </c>
      <c r="M157" s="94" t="s">
        <v>56</v>
      </c>
      <c r="N157" s="345"/>
      <c r="O157" s="345"/>
      <c r="P157" s="345"/>
      <c r="Q157" s="345"/>
      <c r="R157" s="345"/>
      <c r="S157" s="345"/>
      <c r="T157" s="345"/>
      <c r="U157" s="345"/>
      <c r="V157" s="345"/>
      <c r="W157" s="361"/>
      <c r="X157" s="361"/>
      <c r="Y157" s="361"/>
      <c r="Z157" s="361"/>
      <c r="AA157" s="361"/>
      <c r="AB157" s="362"/>
      <c r="AC157" s="362"/>
      <c r="AD157" s="362"/>
      <c r="AE157" s="362"/>
      <c r="AF157" s="362"/>
      <c r="AG157" s="362"/>
    </row>
    <row r="158" spans="1:33">
      <c r="A158" s="345"/>
      <c r="B158" s="345"/>
      <c r="C158" s="345"/>
      <c r="D158" s="345"/>
      <c r="H158" s="95" t="s">
        <v>202</v>
      </c>
      <c r="I158" s="96"/>
      <c r="J158" s="68" t="s">
        <v>8</v>
      </c>
      <c r="K158" s="97">
        <v>-1</v>
      </c>
      <c r="L158" s="98">
        <f>121/215*6</f>
        <v>3.3767441860465115</v>
      </c>
      <c r="M158" s="98">
        <f>215/33</f>
        <v>6.5151515151515156</v>
      </c>
      <c r="N158" s="345"/>
      <c r="O158" s="345"/>
      <c r="P158" s="345"/>
      <c r="Q158" s="345"/>
      <c r="R158" s="345"/>
      <c r="S158" s="345"/>
      <c r="T158" s="346"/>
      <c r="U158" s="345"/>
      <c r="V158" s="345"/>
      <c r="W158" s="361"/>
      <c r="X158" s="361"/>
      <c r="Y158" s="361"/>
      <c r="Z158" s="361"/>
      <c r="AA158" s="361"/>
      <c r="AB158" s="362"/>
      <c r="AC158" s="362"/>
      <c r="AD158" s="362"/>
      <c r="AE158" s="362"/>
      <c r="AF158" s="362"/>
      <c r="AG158" s="362"/>
    </row>
    <row r="159" spans="1:33">
      <c r="A159" s="345"/>
      <c r="B159" s="345"/>
      <c r="C159" s="345"/>
      <c r="D159" s="345"/>
      <c r="H159" s="99" t="s">
        <v>203</v>
      </c>
      <c r="I159" s="100"/>
      <c r="J159" s="76" t="s">
        <v>8</v>
      </c>
      <c r="K159" s="101">
        <v>0</v>
      </c>
      <c r="L159" s="102">
        <f>138/185*6</f>
        <v>4.4756756756756761</v>
      </c>
      <c r="M159" s="102">
        <f>185/31</f>
        <v>5.967741935483871</v>
      </c>
      <c r="N159" s="345"/>
      <c r="O159" s="345"/>
      <c r="P159" s="345"/>
      <c r="Q159" s="345"/>
      <c r="R159" s="345"/>
      <c r="S159" s="345"/>
      <c r="T159" s="345"/>
      <c r="U159" s="345"/>
      <c r="V159" s="345"/>
      <c r="W159" s="345"/>
      <c r="X159" s="345"/>
      <c r="Y159" s="345"/>
      <c r="Z159" s="345"/>
      <c r="AA159" s="345"/>
      <c r="AB159" s="345"/>
      <c r="AC159" s="345"/>
      <c r="AD159" s="345"/>
      <c r="AE159" s="345"/>
      <c r="AF159" s="345"/>
      <c r="AG159" s="345"/>
    </row>
    <row r="160" spans="1:33">
      <c r="A160" s="345"/>
      <c r="B160" s="345"/>
      <c r="C160" s="345"/>
      <c r="D160" s="345"/>
      <c r="H160" s="99" t="s">
        <v>204</v>
      </c>
      <c r="I160" s="100"/>
      <c r="J160" s="76" t="s">
        <v>8</v>
      </c>
      <c r="K160" s="101">
        <v>0</v>
      </c>
      <c r="L160" s="102">
        <f>91/138*6</f>
        <v>3.956521739130435</v>
      </c>
      <c r="M160" s="102">
        <f>138/22</f>
        <v>6.2727272727272725</v>
      </c>
      <c r="N160" s="345"/>
      <c r="O160" s="345"/>
      <c r="P160" s="345"/>
      <c r="Q160" s="345"/>
      <c r="R160" s="345"/>
      <c r="S160" s="345"/>
      <c r="T160" s="345"/>
      <c r="U160" s="345"/>
      <c r="V160" s="345"/>
      <c r="W160" s="345"/>
      <c r="X160" s="345"/>
      <c r="Y160" s="345"/>
      <c r="Z160" s="345"/>
      <c r="AA160" s="345"/>
      <c r="AB160" s="345"/>
      <c r="AC160" s="345"/>
      <c r="AD160" s="345"/>
      <c r="AE160" s="345"/>
      <c r="AF160" s="345"/>
      <c r="AG160" s="345"/>
    </row>
    <row r="161" spans="1:33">
      <c r="A161" s="345"/>
      <c r="B161" s="345"/>
      <c r="C161" s="345"/>
      <c r="D161" s="345"/>
      <c r="H161" s="99" t="s">
        <v>205</v>
      </c>
      <c r="I161" s="100"/>
      <c r="J161" s="76" t="s">
        <v>8</v>
      </c>
      <c r="K161" s="101">
        <v>1</v>
      </c>
      <c r="L161" s="102">
        <f>82/111*6</f>
        <v>4.4324324324324325</v>
      </c>
      <c r="M161" s="102">
        <f>111/20</f>
        <v>5.55</v>
      </c>
      <c r="N161" s="345"/>
      <c r="O161" s="345"/>
      <c r="P161" s="347"/>
      <c r="Q161" s="345"/>
      <c r="R161" s="345"/>
      <c r="S161" s="345"/>
      <c r="T161" s="345"/>
      <c r="U161" s="345"/>
      <c r="V161" s="345"/>
      <c r="W161" s="345"/>
      <c r="X161" s="345"/>
      <c r="Y161" s="345"/>
      <c r="Z161" s="345"/>
      <c r="AA161" s="345"/>
      <c r="AB161" s="345"/>
      <c r="AC161" s="345"/>
      <c r="AD161" s="345"/>
      <c r="AE161" s="345"/>
      <c r="AF161" s="345"/>
      <c r="AG161" s="345"/>
    </row>
    <row r="162" spans="1:33">
      <c r="A162" s="345"/>
      <c r="B162" s="345"/>
      <c r="C162" s="345"/>
      <c r="D162" s="345"/>
      <c r="H162" s="99" t="s">
        <v>206</v>
      </c>
      <c r="I162" s="100"/>
      <c r="J162" s="76" t="s">
        <v>8</v>
      </c>
      <c r="K162" s="101">
        <v>0</v>
      </c>
      <c r="L162" s="102">
        <f>100/109*6</f>
        <v>5.5045871559633035</v>
      </c>
      <c r="M162" s="102">
        <f>109/19</f>
        <v>5.7368421052631575</v>
      </c>
      <c r="N162" s="345"/>
      <c r="O162" s="345"/>
      <c r="P162" s="345"/>
      <c r="Q162" s="345"/>
      <c r="R162" s="345"/>
      <c r="S162" s="345"/>
      <c r="T162" s="345"/>
      <c r="U162" s="345"/>
      <c r="V162" s="345"/>
      <c r="W162" s="345"/>
      <c r="X162" s="345"/>
      <c r="Y162" s="345"/>
      <c r="Z162" s="345"/>
      <c r="AA162" s="345"/>
      <c r="AB162" s="345"/>
      <c r="AC162" s="345"/>
      <c r="AD162" s="345"/>
      <c r="AE162" s="345"/>
      <c r="AF162" s="345"/>
      <c r="AG162" s="345"/>
    </row>
    <row r="163" spans="1:33">
      <c r="A163" s="345"/>
      <c r="B163" s="345"/>
      <c r="C163" s="345"/>
      <c r="D163" s="345"/>
      <c r="H163" s="99" t="s">
        <v>208</v>
      </c>
      <c r="I163" s="100"/>
      <c r="J163" s="76" t="s">
        <v>52</v>
      </c>
      <c r="K163" s="101">
        <v>0</v>
      </c>
      <c r="L163" s="102">
        <v>6</v>
      </c>
      <c r="M163" s="102">
        <v>1</v>
      </c>
      <c r="N163" s="345"/>
      <c r="O163" s="345"/>
      <c r="P163" s="345"/>
      <c r="Q163" s="345"/>
      <c r="R163" s="345"/>
      <c r="S163" s="345"/>
      <c r="T163" s="345"/>
      <c r="U163" s="345"/>
      <c r="V163" s="345"/>
      <c r="W163" s="345"/>
      <c r="X163" s="345"/>
      <c r="Y163" s="345"/>
      <c r="Z163" s="345"/>
      <c r="AA163" s="345"/>
      <c r="AB163" s="345"/>
      <c r="AC163" s="345"/>
      <c r="AD163" s="345"/>
      <c r="AE163" s="345"/>
      <c r="AF163" s="345"/>
      <c r="AG163" s="345"/>
    </row>
    <row r="164" spans="1:33">
      <c r="A164" s="345"/>
      <c r="B164" s="345"/>
      <c r="C164" s="345"/>
      <c r="D164" s="345"/>
      <c r="H164" s="99" t="s">
        <v>207</v>
      </c>
      <c r="I164" s="100"/>
      <c r="J164" s="76" t="s">
        <v>51</v>
      </c>
      <c r="K164" s="101">
        <v>0</v>
      </c>
      <c r="L164" s="102">
        <f>39/58*6</f>
        <v>4.0344827586206895</v>
      </c>
      <c r="M164" s="102">
        <v>1</v>
      </c>
      <c r="N164" s="345"/>
      <c r="O164" s="345"/>
      <c r="P164" s="345"/>
      <c r="Q164" s="345"/>
      <c r="R164" s="345"/>
      <c r="S164" s="345"/>
      <c r="T164" s="345"/>
      <c r="U164" s="345"/>
      <c r="V164" s="345"/>
      <c r="W164" s="345"/>
      <c r="X164" s="345"/>
      <c r="Y164" s="345"/>
      <c r="Z164" s="345"/>
      <c r="AA164" s="345"/>
      <c r="AB164" s="345"/>
      <c r="AC164" s="345"/>
      <c r="AD164" s="345"/>
      <c r="AE164" s="345"/>
      <c r="AF164" s="345"/>
      <c r="AG164" s="345"/>
    </row>
    <row r="165" spans="1:33">
      <c r="A165" s="345"/>
      <c r="B165" s="345"/>
      <c r="C165" s="345"/>
      <c r="D165" s="345"/>
      <c r="H165" s="103" t="s">
        <v>209</v>
      </c>
      <c r="I165" s="104"/>
      <c r="J165" s="76" t="s">
        <v>51</v>
      </c>
      <c r="K165" s="101">
        <v>0</v>
      </c>
      <c r="L165" s="81">
        <f>39/58*6</f>
        <v>4.0344827586206895</v>
      </c>
      <c r="M165" s="81">
        <v>1</v>
      </c>
      <c r="N165" s="345"/>
      <c r="O165" s="345"/>
      <c r="P165" s="345"/>
      <c r="Q165" s="345"/>
      <c r="R165" s="345"/>
      <c r="S165" s="345"/>
      <c r="T165" s="345"/>
      <c r="U165" s="345"/>
      <c r="V165" s="345"/>
      <c r="W165" s="345"/>
      <c r="X165" s="345"/>
      <c r="Y165" s="345"/>
      <c r="Z165" s="345"/>
      <c r="AA165" s="345"/>
      <c r="AB165" s="345"/>
      <c r="AC165" s="345"/>
      <c r="AD165" s="345"/>
      <c r="AE165" s="345"/>
      <c r="AF165" s="345"/>
      <c r="AG165" s="345"/>
    </row>
    <row r="166" spans="1:33">
      <c r="A166" s="345"/>
      <c r="B166" s="345"/>
      <c r="C166" s="345"/>
      <c r="D166" s="345"/>
      <c r="H166" s="103" t="s">
        <v>210</v>
      </c>
      <c r="I166" s="104"/>
      <c r="J166" s="76" t="s">
        <v>51</v>
      </c>
      <c r="K166" s="101">
        <v>-1</v>
      </c>
      <c r="L166" s="81">
        <v>5</v>
      </c>
      <c r="M166" s="81">
        <v>1</v>
      </c>
      <c r="N166" s="345"/>
      <c r="O166" s="345"/>
      <c r="P166" s="345"/>
      <c r="Q166" s="345"/>
      <c r="R166" s="345"/>
      <c r="S166" s="345"/>
      <c r="T166" s="345"/>
      <c r="U166" s="345"/>
      <c r="V166" s="345"/>
      <c r="W166" s="345"/>
      <c r="X166" s="345"/>
      <c r="Y166" s="345"/>
      <c r="Z166" s="345"/>
      <c r="AA166" s="345"/>
      <c r="AB166" s="345"/>
      <c r="AC166" s="345"/>
      <c r="AD166" s="345"/>
      <c r="AE166" s="345"/>
      <c r="AF166" s="345"/>
      <c r="AG166" s="345"/>
    </row>
    <row r="167" spans="1:33" ht="13.5" thickBot="1">
      <c r="A167" s="345"/>
      <c r="B167" s="345"/>
      <c r="C167" s="345"/>
      <c r="D167" s="345"/>
      <c r="H167" s="105" t="s">
        <v>211</v>
      </c>
      <c r="I167" s="104"/>
      <c r="J167" s="84" t="s">
        <v>51</v>
      </c>
      <c r="K167" s="106">
        <v>0</v>
      </c>
      <c r="L167" s="87">
        <f>26/42*6</f>
        <v>3.7142857142857144</v>
      </c>
      <c r="M167" s="87">
        <v>1</v>
      </c>
      <c r="N167" s="345"/>
      <c r="O167" s="345"/>
      <c r="P167" s="345"/>
      <c r="Q167" s="345"/>
      <c r="R167" s="345"/>
      <c r="S167" s="345"/>
      <c r="T167" s="345"/>
      <c r="U167" s="345"/>
      <c r="V167" s="345"/>
      <c r="W167" s="345"/>
      <c r="X167" s="345"/>
      <c r="Y167" s="345"/>
      <c r="Z167" s="345"/>
      <c r="AA167" s="345"/>
      <c r="AB167" s="345"/>
      <c r="AC167" s="345"/>
      <c r="AD167" s="345"/>
      <c r="AE167" s="345"/>
      <c r="AF167" s="345"/>
      <c r="AG167" s="345"/>
    </row>
    <row r="168" spans="1:33" ht="13.5" thickBot="1">
      <c r="W168" s="345"/>
      <c r="X168" s="345"/>
      <c r="Y168" s="345"/>
      <c r="Z168" s="345"/>
      <c r="AA168" s="345"/>
      <c r="AB168" s="345"/>
      <c r="AC168" s="345"/>
      <c r="AD168" s="345"/>
      <c r="AE168" s="345"/>
      <c r="AF168" s="345"/>
      <c r="AG168" s="345"/>
    </row>
    <row r="169" spans="1:33" ht="13.5" thickBot="1">
      <c r="H169" s="348" t="s">
        <v>49</v>
      </c>
      <c r="I169" s="349" t="s">
        <v>41</v>
      </c>
      <c r="J169" s="350" t="s">
        <v>41</v>
      </c>
      <c r="K169" s="350" t="s">
        <v>2</v>
      </c>
      <c r="L169" s="350" t="s">
        <v>4</v>
      </c>
      <c r="M169" s="350" t="s">
        <v>9</v>
      </c>
      <c r="N169" s="351" t="s">
        <v>23</v>
      </c>
      <c r="O169" s="350" t="s">
        <v>42</v>
      </c>
      <c r="P169" s="352" t="s">
        <v>43</v>
      </c>
      <c r="Q169" s="353"/>
      <c r="R169" s="354"/>
      <c r="S169" s="355" t="s">
        <v>45</v>
      </c>
      <c r="T169" s="355" t="s">
        <v>46</v>
      </c>
      <c r="U169" s="355" t="s">
        <v>47</v>
      </c>
      <c r="V169" s="355" t="s">
        <v>48</v>
      </c>
      <c r="W169" s="445">
        <v>2</v>
      </c>
      <c r="X169" s="446">
        <v>3</v>
      </c>
      <c r="Y169" s="446">
        <v>4</v>
      </c>
      <c r="Z169" s="446">
        <v>5</v>
      </c>
      <c r="AA169" s="446">
        <v>6</v>
      </c>
      <c r="AB169" s="446">
        <v>7</v>
      </c>
      <c r="AC169" s="446">
        <v>8</v>
      </c>
      <c r="AD169" s="446">
        <v>9</v>
      </c>
      <c r="AE169" s="446">
        <v>10</v>
      </c>
      <c r="AF169" s="446">
        <v>11</v>
      </c>
      <c r="AG169" s="447">
        <v>12</v>
      </c>
    </row>
    <row r="170" spans="1:33">
      <c r="H170" s="442" t="s">
        <v>217</v>
      </c>
      <c r="I170" s="304"/>
      <c r="J170" s="305" t="s">
        <v>0</v>
      </c>
      <c r="K170" s="306">
        <v>18</v>
      </c>
      <c r="L170" s="307">
        <v>3</v>
      </c>
      <c r="M170" s="307">
        <v>5</v>
      </c>
      <c r="N170" s="308">
        <v>4</v>
      </c>
      <c r="O170" s="448">
        <v>0.26300000000000001</v>
      </c>
      <c r="P170" s="309">
        <v>0.372</v>
      </c>
      <c r="Q170" s="310"/>
      <c r="R170" s="311"/>
      <c r="S170" s="313">
        <v>61</v>
      </c>
      <c r="T170" s="313">
        <v>0.19672131147540983</v>
      </c>
      <c r="U170" s="312">
        <v>6</v>
      </c>
      <c r="V170" s="313">
        <v>1.3043478260869565</v>
      </c>
      <c r="W170" s="451">
        <v>2</v>
      </c>
      <c r="X170" s="452"/>
      <c r="Y170" s="452"/>
      <c r="Z170" s="453">
        <v>5</v>
      </c>
      <c r="AA170" s="453"/>
      <c r="AB170" s="454">
        <v>7</v>
      </c>
      <c r="AC170" s="454"/>
      <c r="AD170" s="454"/>
      <c r="AE170" s="454"/>
      <c r="AF170" s="454">
        <v>11</v>
      </c>
      <c r="AG170" s="455"/>
    </row>
    <row r="171" spans="1:33">
      <c r="H171" s="443" t="s">
        <v>218</v>
      </c>
      <c r="I171" s="314"/>
      <c r="J171" s="315" t="s">
        <v>1</v>
      </c>
      <c r="K171" s="316">
        <v>18</v>
      </c>
      <c r="L171" s="315">
        <v>0</v>
      </c>
      <c r="M171" s="315">
        <v>28</v>
      </c>
      <c r="N171" s="317">
        <v>5</v>
      </c>
      <c r="O171" s="449">
        <v>0.19600000000000001</v>
      </c>
      <c r="P171" s="318">
        <v>0.32500000000000001</v>
      </c>
      <c r="Q171" s="319"/>
      <c r="R171" s="320"/>
      <c r="S171" s="322">
        <v>6</v>
      </c>
      <c r="T171" s="322">
        <v>0.26470588235294118</v>
      </c>
      <c r="U171" s="321">
        <v>6</v>
      </c>
      <c r="V171" s="322">
        <v>3.6521739130434785</v>
      </c>
      <c r="W171" s="451"/>
      <c r="X171" s="452"/>
      <c r="Y171" s="452"/>
      <c r="Z171" s="453"/>
      <c r="AA171" s="453">
        <v>6</v>
      </c>
      <c r="AB171" s="454"/>
      <c r="AC171" s="454"/>
      <c r="AD171" s="454">
        <v>9</v>
      </c>
      <c r="AE171" s="454">
        <v>10</v>
      </c>
      <c r="AF171" s="454"/>
      <c r="AG171" s="455"/>
    </row>
    <row r="172" spans="1:33">
      <c r="H172" s="443" t="s">
        <v>212</v>
      </c>
      <c r="I172" s="314"/>
      <c r="J172" s="315" t="s">
        <v>2</v>
      </c>
      <c r="K172" s="316">
        <v>19</v>
      </c>
      <c r="L172" s="315">
        <v>2</v>
      </c>
      <c r="M172" s="315">
        <v>9</v>
      </c>
      <c r="N172" s="317">
        <v>13</v>
      </c>
      <c r="O172" s="449">
        <v>0.251</v>
      </c>
      <c r="P172" s="318">
        <v>0.308</v>
      </c>
      <c r="Q172" s="319"/>
      <c r="R172" s="320"/>
      <c r="S172" s="322">
        <v>63</v>
      </c>
      <c r="T172" s="322">
        <v>1.2467532467532467</v>
      </c>
      <c r="U172" s="321">
        <v>5</v>
      </c>
      <c r="V172" s="322">
        <v>1.9285714285714288</v>
      </c>
      <c r="W172" s="451">
        <v>2</v>
      </c>
      <c r="X172" s="452">
        <v>3</v>
      </c>
      <c r="Y172" s="452"/>
      <c r="Z172" s="453">
        <v>5</v>
      </c>
      <c r="AA172" s="453"/>
      <c r="AB172" s="454"/>
      <c r="AC172" s="454"/>
      <c r="AD172" s="454"/>
      <c r="AE172" s="454">
        <v>10</v>
      </c>
      <c r="AF172" s="454"/>
      <c r="AG172" s="455">
        <v>12</v>
      </c>
    </row>
    <row r="173" spans="1:33">
      <c r="H173" s="443" t="s">
        <v>213</v>
      </c>
      <c r="I173" s="314"/>
      <c r="J173" s="315" t="s">
        <v>3</v>
      </c>
      <c r="K173" s="316">
        <v>27</v>
      </c>
      <c r="L173" s="315">
        <v>3</v>
      </c>
      <c r="M173" s="315">
        <v>4</v>
      </c>
      <c r="N173" s="317">
        <v>11</v>
      </c>
      <c r="O173" s="449">
        <v>0.254</v>
      </c>
      <c r="P173" s="318">
        <v>0.32400000000000001</v>
      </c>
      <c r="Q173" s="319"/>
      <c r="R173" s="320"/>
      <c r="S173" s="322">
        <v>61</v>
      </c>
      <c r="T173" s="322">
        <v>0.78461538461538471</v>
      </c>
      <c r="U173" s="321">
        <v>5</v>
      </c>
      <c r="V173" s="322">
        <v>0.77419354838709675</v>
      </c>
      <c r="W173" s="451"/>
      <c r="X173" s="452"/>
      <c r="Y173" s="452"/>
      <c r="Z173" s="453"/>
      <c r="AA173" s="453">
        <v>6</v>
      </c>
      <c r="AB173" s="454"/>
      <c r="AC173" s="454"/>
      <c r="AD173" s="454">
        <v>9</v>
      </c>
      <c r="AE173" s="454">
        <v>10</v>
      </c>
      <c r="AF173" s="454"/>
      <c r="AG173" s="455"/>
    </row>
    <row r="174" spans="1:33">
      <c r="H174" s="443" t="s">
        <v>214</v>
      </c>
      <c r="I174" s="314"/>
      <c r="J174" s="315" t="s">
        <v>4</v>
      </c>
      <c r="K174" s="316">
        <v>46</v>
      </c>
      <c r="L174" s="315">
        <v>5</v>
      </c>
      <c r="M174" s="315">
        <v>22</v>
      </c>
      <c r="N174" s="317">
        <v>15</v>
      </c>
      <c r="O174" s="449">
        <v>0.29399999999999998</v>
      </c>
      <c r="P174" s="318">
        <v>0.372</v>
      </c>
      <c r="Q174" s="319"/>
      <c r="R174" s="320"/>
      <c r="S174" s="322">
        <v>63</v>
      </c>
      <c r="T174" s="322">
        <v>0.71428571428571419</v>
      </c>
      <c r="U174" s="321">
        <v>4</v>
      </c>
      <c r="V174" s="322">
        <v>1.9411764705882355</v>
      </c>
      <c r="W174" s="451">
        <v>2</v>
      </c>
      <c r="X174" s="452"/>
      <c r="Y174" s="452"/>
      <c r="Z174" s="453">
        <v>5</v>
      </c>
      <c r="AA174" s="453"/>
      <c r="AB174" s="454">
        <v>7</v>
      </c>
      <c r="AC174" s="454"/>
      <c r="AD174" s="454"/>
      <c r="AE174" s="454"/>
      <c r="AF174" s="454">
        <v>11</v>
      </c>
      <c r="AG174" s="455"/>
    </row>
    <row r="175" spans="1:33">
      <c r="H175" s="443" t="s">
        <v>219</v>
      </c>
      <c r="I175" s="314"/>
      <c r="J175" s="315" t="s">
        <v>5</v>
      </c>
      <c r="K175" s="316">
        <v>30</v>
      </c>
      <c r="L175" s="315">
        <v>13</v>
      </c>
      <c r="M175" s="315">
        <v>19</v>
      </c>
      <c r="N175" s="317">
        <v>47</v>
      </c>
      <c r="O175" s="449">
        <v>0.307</v>
      </c>
      <c r="P175" s="318">
        <v>0.35599999999999998</v>
      </c>
      <c r="Q175" s="319"/>
      <c r="R175" s="320"/>
      <c r="S175" s="322">
        <v>63</v>
      </c>
      <c r="T175" s="322">
        <v>2.0357142857142856</v>
      </c>
      <c r="U175" s="321">
        <v>6</v>
      </c>
      <c r="V175" s="322">
        <v>2.3265306122448979</v>
      </c>
      <c r="W175" s="451"/>
      <c r="X175" s="452">
        <v>3</v>
      </c>
      <c r="Y175" s="452"/>
      <c r="Z175" s="453"/>
      <c r="AA175" s="453">
        <v>6</v>
      </c>
      <c r="AB175" s="454"/>
      <c r="AC175" s="454"/>
      <c r="AD175" s="454"/>
      <c r="AE175" s="454">
        <v>10</v>
      </c>
      <c r="AF175" s="454">
        <v>11</v>
      </c>
      <c r="AG175" s="455">
        <v>12</v>
      </c>
    </row>
    <row r="176" spans="1:33">
      <c r="H176" s="443" t="s">
        <v>220</v>
      </c>
      <c r="I176" s="314"/>
      <c r="J176" s="315" t="s">
        <v>6</v>
      </c>
      <c r="K176" s="316">
        <v>38</v>
      </c>
      <c r="L176" s="315">
        <v>4</v>
      </c>
      <c r="M176" s="315">
        <v>18</v>
      </c>
      <c r="N176" s="317">
        <v>42</v>
      </c>
      <c r="O176" s="449">
        <v>0.23699999999999999</v>
      </c>
      <c r="P176" s="318">
        <v>0.32200000000000001</v>
      </c>
      <c r="Q176" s="319"/>
      <c r="R176" s="320"/>
      <c r="S176" s="322">
        <v>63</v>
      </c>
      <c r="T176" s="322">
        <v>2.2835820895522385</v>
      </c>
      <c r="U176" s="321">
        <v>5</v>
      </c>
      <c r="V176" s="322">
        <v>1.9285714285714288</v>
      </c>
      <c r="W176" s="451"/>
      <c r="X176" s="452"/>
      <c r="Y176" s="452"/>
      <c r="Z176" s="453"/>
      <c r="AA176" s="453">
        <v>6</v>
      </c>
      <c r="AB176" s="454"/>
      <c r="AC176" s="454"/>
      <c r="AD176" s="454">
        <v>9</v>
      </c>
      <c r="AE176" s="454">
        <v>10</v>
      </c>
      <c r="AF176" s="454"/>
      <c r="AG176" s="455"/>
    </row>
    <row r="177" spans="1:33">
      <c r="H177" s="443" t="s">
        <v>221</v>
      </c>
      <c r="I177" s="314"/>
      <c r="J177" s="315" t="s">
        <v>7</v>
      </c>
      <c r="K177" s="316">
        <v>28</v>
      </c>
      <c r="L177" s="315">
        <v>2</v>
      </c>
      <c r="M177" s="315">
        <v>10</v>
      </c>
      <c r="N177" s="317">
        <v>24</v>
      </c>
      <c r="O177" s="449">
        <v>0.23799999999999999</v>
      </c>
      <c r="P177" s="318">
        <v>0.34599999999999997</v>
      </c>
      <c r="Q177" s="319"/>
      <c r="R177" s="320"/>
      <c r="S177" s="322">
        <v>62</v>
      </c>
      <c r="T177" s="322">
        <v>0.89502762430939231</v>
      </c>
      <c r="U177" s="321">
        <v>6</v>
      </c>
      <c r="V177" s="322">
        <v>1.5789473684210527</v>
      </c>
      <c r="W177" s="451">
        <v>2</v>
      </c>
      <c r="X177" s="452">
        <v>3</v>
      </c>
      <c r="Y177" s="452"/>
      <c r="Z177" s="453">
        <v>5</v>
      </c>
      <c r="AA177" s="453"/>
      <c r="AB177" s="454">
        <v>7</v>
      </c>
      <c r="AC177" s="454"/>
      <c r="AD177" s="454"/>
      <c r="AE177" s="454"/>
      <c r="AF177" s="454"/>
      <c r="AG177" s="455"/>
    </row>
    <row r="178" spans="1:33">
      <c r="H178" s="443" t="s">
        <v>222</v>
      </c>
      <c r="I178" s="323"/>
      <c r="J178" s="324" t="s">
        <v>62</v>
      </c>
      <c r="K178" s="316">
        <v>13</v>
      </c>
      <c r="L178" s="315">
        <v>0</v>
      </c>
      <c r="M178" s="315">
        <v>6</v>
      </c>
      <c r="N178" s="317">
        <v>0</v>
      </c>
      <c r="O178" s="449">
        <v>0.23</v>
      </c>
      <c r="P178" s="318">
        <v>0.309</v>
      </c>
      <c r="Q178" s="319"/>
      <c r="R178" s="320"/>
      <c r="S178" s="322">
        <v>62</v>
      </c>
      <c r="T178" s="322">
        <v>0</v>
      </c>
      <c r="U178" s="321">
        <v>4</v>
      </c>
      <c r="V178" s="322">
        <v>1.8947368421052631</v>
      </c>
      <c r="W178" s="451">
        <v>2</v>
      </c>
      <c r="X178" s="452">
        <v>3</v>
      </c>
      <c r="Y178" s="452"/>
      <c r="Z178" s="453"/>
      <c r="AA178" s="453">
        <v>6</v>
      </c>
      <c r="AB178" s="454"/>
      <c r="AC178" s="454"/>
      <c r="AD178" s="454"/>
      <c r="AE178" s="454">
        <v>10</v>
      </c>
      <c r="AF178" s="454"/>
      <c r="AG178" s="455"/>
    </row>
    <row r="179" spans="1:33">
      <c r="H179" s="443" t="s">
        <v>223</v>
      </c>
      <c r="I179" s="323"/>
      <c r="J179" s="324" t="s">
        <v>134</v>
      </c>
      <c r="K179" s="316">
        <v>13</v>
      </c>
      <c r="L179" s="315">
        <v>1</v>
      </c>
      <c r="M179" s="315">
        <v>8</v>
      </c>
      <c r="N179" s="317">
        <v>3</v>
      </c>
      <c r="O179" s="449">
        <v>0.25600000000000001</v>
      </c>
      <c r="P179" s="318">
        <v>0.307</v>
      </c>
      <c r="Q179" s="319"/>
      <c r="R179" s="320"/>
      <c r="S179" s="322">
        <v>63</v>
      </c>
      <c r="T179" s="322">
        <v>0.48</v>
      </c>
      <c r="U179" s="321">
        <v>5</v>
      </c>
      <c r="V179" s="322">
        <v>2.2857142857142856</v>
      </c>
      <c r="W179" s="451">
        <v>2</v>
      </c>
      <c r="X179" s="452">
        <v>3</v>
      </c>
      <c r="Y179" s="452"/>
      <c r="Z179" s="453">
        <v>5</v>
      </c>
      <c r="AA179" s="453">
        <v>1</v>
      </c>
      <c r="AB179" s="454"/>
      <c r="AC179" s="454"/>
      <c r="AD179" s="454"/>
      <c r="AE179" s="454">
        <v>10</v>
      </c>
      <c r="AF179" s="454"/>
      <c r="AG179" s="455"/>
    </row>
    <row r="180" spans="1:33">
      <c r="A180" s="345"/>
      <c r="B180" s="345"/>
      <c r="C180" s="345"/>
      <c r="D180" s="345"/>
      <c r="H180" s="443" t="s">
        <v>224</v>
      </c>
      <c r="I180" s="323"/>
      <c r="J180" s="324" t="s">
        <v>7</v>
      </c>
      <c r="K180" s="316">
        <v>15</v>
      </c>
      <c r="L180" s="315">
        <v>3</v>
      </c>
      <c r="M180" s="315">
        <v>10</v>
      </c>
      <c r="N180" s="317">
        <v>2</v>
      </c>
      <c r="O180" s="449">
        <v>0.24099999999999999</v>
      </c>
      <c r="P180" s="318">
        <v>0.36</v>
      </c>
      <c r="Q180" s="319"/>
      <c r="R180" s="320"/>
      <c r="S180" s="322">
        <v>64</v>
      </c>
      <c r="T180" s="322">
        <v>0.375</v>
      </c>
      <c r="U180" s="321">
        <v>5</v>
      </c>
      <c r="V180" s="322">
        <v>2.4000000000000004</v>
      </c>
      <c r="W180" s="451">
        <v>2</v>
      </c>
      <c r="X180" s="452">
        <v>3</v>
      </c>
      <c r="Y180" s="452"/>
      <c r="Z180" s="453"/>
      <c r="AA180" s="453">
        <v>6</v>
      </c>
      <c r="AB180" s="454"/>
      <c r="AC180" s="454"/>
      <c r="AD180" s="454"/>
      <c r="AE180" s="454">
        <v>10</v>
      </c>
      <c r="AF180" s="454">
        <v>11</v>
      </c>
      <c r="AG180" s="455"/>
    </row>
    <row r="181" spans="1:33">
      <c r="A181" s="345"/>
      <c r="B181" s="345"/>
      <c r="C181" s="345"/>
      <c r="D181" s="345"/>
      <c r="H181" s="443" t="s">
        <v>215</v>
      </c>
      <c r="I181" s="323"/>
      <c r="J181" s="324" t="s">
        <v>0</v>
      </c>
      <c r="K181" s="316">
        <v>8</v>
      </c>
      <c r="L181" s="315">
        <v>0</v>
      </c>
      <c r="M181" s="315">
        <v>5</v>
      </c>
      <c r="N181" s="317">
        <v>0</v>
      </c>
      <c r="O181" s="449">
        <v>0.19600000000000001</v>
      </c>
      <c r="P181" s="318">
        <v>0.308</v>
      </c>
      <c r="Q181" s="319"/>
      <c r="R181" s="320"/>
      <c r="S181" s="322">
        <v>63</v>
      </c>
      <c r="T181" s="322">
        <v>0</v>
      </c>
      <c r="U181" s="321">
        <v>6</v>
      </c>
      <c r="V181" s="322">
        <v>2.3076923076923079</v>
      </c>
      <c r="W181" s="451">
        <v>2</v>
      </c>
      <c r="X181" s="452">
        <v>3</v>
      </c>
      <c r="Y181" s="452"/>
      <c r="Z181" s="453"/>
      <c r="AA181" s="453">
        <v>6</v>
      </c>
      <c r="AB181" s="454"/>
      <c r="AC181" s="454"/>
      <c r="AD181" s="454"/>
      <c r="AE181" s="454">
        <v>10</v>
      </c>
      <c r="AF181" s="454"/>
      <c r="AG181" s="455"/>
    </row>
    <row r="182" spans="1:33">
      <c r="A182" s="345"/>
      <c r="B182" s="345"/>
      <c r="C182" s="345"/>
      <c r="D182" s="345"/>
      <c r="H182" s="443" t="s">
        <v>225</v>
      </c>
      <c r="I182" s="323"/>
      <c r="J182" s="324" t="s">
        <v>0</v>
      </c>
      <c r="K182" s="316">
        <v>5</v>
      </c>
      <c r="L182" s="315">
        <v>0</v>
      </c>
      <c r="M182" s="315">
        <v>1</v>
      </c>
      <c r="N182" s="317">
        <v>0</v>
      </c>
      <c r="O182" s="449">
        <v>0.19400000000000001</v>
      </c>
      <c r="P182" s="318">
        <v>0.27</v>
      </c>
      <c r="Q182" s="319"/>
      <c r="R182" s="320"/>
      <c r="S182" s="322">
        <v>61</v>
      </c>
      <c r="T182" s="322">
        <v>0.2</v>
      </c>
      <c r="U182" s="321">
        <v>5</v>
      </c>
      <c r="V182" s="322">
        <v>1</v>
      </c>
      <c r="W182" s="451">
        <v>2</v>
      </c>
      <c r="X182" s="452"/>
      <c r="Y182" s="452"/>
      <c r="Z182" s="453">
        <v>5</v>
      </c>
      <c r="AA182" s="453"/>
      <c r="AB182" s="454"/>
      <c r="AC182" s="454"/>
      <c r="AD182" s="454"/>
      <c r="AE182" s="454">
        <v>10</v>
      </c>
      <c r="AF182" s="454">
        <v>11</v>
      </c>
      <c r="AG182" s="455"/>
    </row>
    <row r="183" spans="1:33">
      <c r="A183" s="345"/>
      <c r="B183" s="345"/>
      <c r="C183" s="345"/>
      <c r="D183" s="345"/>
      <c r="H183" s="443" t="s">
        <v>216</v>
      </c>
      <c r="I183" s="323"/>
      <c r="J183" s="324" t="s">
        <v>7</v>
      </c>
      <c r="K183" s="316">
        <v>4</v>
      </c>
      <c r="L183" s="315">
        <v>0</v>
      </c>
      <c r="M183" s="315">
        <v>2</v>
      </c>
      <c r="N183" s="317">
        <v>1</v>
      </c>
      <c r="O183" s="449">
        <v>0.21</v>
      </c>
      <c r="P183" s="318">
        <v>0.28799999999999998</v>
      </c>
      <c r="Q183" s="319"/>
      <c r="R183" s="320"/>
      <c r="S183" s="322">
        <v>62</v>
      </c>
      <c r="T183" s="322">
        <v>0.38709677419354838</v>
      </c>
      <c r="U183" s="321">
        <v>6</v>
      </c>
      <c r="V183" s="322">
        <v>2</v>
      </c>
      <c r="W183" s="451">
        <v>2</v>
      </c>
      <c r="X183" s="452">
        <v>3</v>
      </c>
      <c r="Y183" s="452"/>
      <c r="Z183" s="453">
        <v>5</v>
      </c>
      <c r="AA183" s="452"/>
      <c r="AB183" s="454"/>
      <c r="AC183" s="454"/>
      <c r="AD183" s="454"/>
      <c r="AE183" s="454">
        <v>10</v>
      </c>
      <c r="AF183" s="454"/>
      <c r="AG183" s="455"/>
    </row>
    <row r="184" spans="1:33" ht="13.5" thickBot="1">
      <c r="A184" s="345"/>
      <c r="B184" s="345"/>
      <c r="C184" s="345"/>
      <c r="D184" s="345"/>
      <c r="H184" s="443" t="s">
        <v>226</v>
      </c>
      <c r="I184" s="323"/>
      <c r="J184" s="325" t="s">
        <v>44</v>
      </c>
      <c r="K184" s="326">
        <v>3</v>
      </c>
      <c r="L184" s="327">
        <v>0</v>
      </c>
      <c r="M184" s="327">
        <v>7</v>
      </c>
      <c r="N184" s="328">
        <v>1</v>
      </c>
      <c r="O184" s="450">
        <v>0.19800000000000001</v>
      </c>
      <c r="P184" s="329">
        <v>0.34300000000000003</v>
      </c>
      <c r="Q184" s="319"/>
      <c r="R184" s="320"/>
      <c r="S184" s="331">
        <v>65</v>
      </c>
      <c r="T184" s="331">
        <v>0.16216216216216217</v>
      </c>
      <c r="U184" s="330">
        <v>5</v>
      </c>
      <c r="V184" s="331">
        <v>4.1999999999999993</v>
      </c>
      <c r="W184" s="456">
        <v>2</v>
      </c>
      <c r="X184" s="457">
        <v>3</v>
      </c>
      <c r="Y184" s="457">
        <v>4</v>
      </c>
      <c r="Z184" s="458"/>
      <c r="AA184" s="457">
        <v>6</v>
      </c>
      <c r="AB184" s="459"/>
      <c r="AC184" s="459"/>
      <c r="AD184" s="459"/>
      <c r="AE184" s="459"/>
      <c r="AF184" s="459"/>
      <c r="AG184" s="460">
        <v>12</v>
      </c>
    </row>
    <row r="185" spans="1:33" ht="13.5" thickBot="1">
      <c r="A185" s="345"/>
      <c r="B185" s="345"/>
      <c r="C185" s="345"/>
      <c r="D185" s="345"/>
      <c r="H185" s="356" t="s">
        <v>50</v>
      </c>
      <c r="I185" s="357"/>
      <c r="J185" s="358" t="s">
        <v>53</v>
      </c>
      <c r="K185" s="356" t="s">
        <v>55</v>
      </c>
      <c r="L185" s="356" t="s">
        <v>54</v>
      </c>
      <c r="M185" s="359" t="s">
        <v>56</v>
      </c>
      <c r="N185" s="345"/>
      <c r="O185" s="345"/>
      <c r="P185" s="345"/>
      <c r="Q185" s="345"/>
      <c r="R185" s="345"/>
      <c r="S185" s="345"/>
      <c r="T185" s="345"/>
      <c r="U185" s="345"/>
      <c r="V185" s="345"/>
      <c r="W185" s="361"/>
      <c r="X185" s="361"/>
      <c r="Y185" s="361"/>
      <c r="Z185" s="361"/>
      <c r="AA185" s="361"/>
      <c r="AB185" s="362"/>
      <c r="AC185" s="362"/>
      <c r="AD185" s="362"/>
      <c r="AE185" s="362"/>
      <c r="AF185" s="362"/>
      <c r="AG185" s="362"/>
    </row>
    <row r="186" spans="1:33">
      <c r="A186" s="345"/>
      <c r="B186" s="345"/>
      <c r="C186" s="345"/>
      <c r="D186" s="345"/>
      <c r="H186" s="332" t="s">
        <v>227</v>
      </c>
      <c r="I186" s="333"/>
      <c r="J186" s="307" t="s">
        <v>8</v>
      </c>
      <c r="K186" s="334">
        <v>0</v>
      </c>
      <c r="L186" s="335">
        <f>188/208*6</f>
        <v>5.4230769230769234</v>
      </c>
      <c r="M186" s="335">
        <f>208/31</f>
        <v>6.709677419354839</v>
      </c>
      <c r="N186" s="345"/>
      <c r="O186" s="345"/>
      <c r="P186" s="345"/>
      <c r="Q186" s="345"/>
      <c r="R186" s="345"/>
      <c r="S186" s="345"/>
      <c r="T186" s="346"/>
      <c r="U186" s="345"/>
      <c r="V186" s="345"/>
      <c r="W186" s="361"/>
      <c r="X186" s="361"/>
      <c r="Y186" s="361"/>
      <c r="Z186" s="361"/>
      <c r="AA186" s="361"/>
      <c r="AB186" s="362"/>
      <c r="AC186" s="362"/>
      <c r="AD186" s="362"/>
      <c r="AE186" s="362"/>
      <c r="AF186" s="362"/>
      <c r="AG186" s="362"/>
    </row>
    <row r="187" spans="1:33">
      <c r="A187" s="345"/>
      <c r="B187" s="345"/>
      <c r="C187" s="345"/>
      <c r="D187" s="345"/>
      <c r="H187" s="336" t="s">
        <v>228</v>
      </c>
      <c r="I187" s="337"/>
      <c r="J187" s="315" t="s">
        <v>8</v>
      </c>
      <c r="K187" s="324">
        <v>0</v>
      </c>
      <c r="L187" s="338">
        <f>150/204*6</f>
        <v>4.4117647058823533</v>
      </c>
      <c r="M187" s="338">
        <f>204/32</f>
        <v>6.375</v>
      </c>
      <c r="N187" s="345"/>
      <c r="O187" s="345"/>
      <c r="P187" s="345"/>
      <c r="Q187" s="345"/>
      <c r="R187" s="345"/>
      <c r="S187" s="345"/>
      <c r="T187" s="345"/>
      <c r="U187" s="345"/>
      <c r="V187" s="345"/>
      <c r="W187" s="345"/>
      <c r="X187" s="345"/>
      <c r="Y187" s="345"/>
      <c r="Z187" s="345"/>
      <c r="AA187" s="345"/>
      <c r="AB187" s="345"/>
      <c r="AC187" s="345"/>
      <c r="AD187" s="345"/>
      <c r="AE187" s="345"/>
      <c r="AF187" s="345"/>
      <c r="AG187" s="345"/>
    </row>
    <row r="188" spans="1:33">
      <c r="A188" s="345"/>
      <c r="B188" s="345"/>
      <c r="C188" s="345"/>
      <c r="D188" s="345"/>
      <c r="H188" s="336" t="s">
        <v>229</v>
      </c>
      <c r="I188" s="337"/>
      <c r="J188" s="315" t="s">
        <v>8</v>
      </c>
      <c r="K188" s="324">
        <v>0</v>
      </c>
      <c r="L188" s="338">
        <f>187/203*6</f>
        <v>5.527093596059113</v>
      </c>
      <c r="M188" s="338">
        <f>203/33</f>
        <v>6.1515151515151514</v>
      </c>
      <c r="N188" s="345"/>
      <c r="O188" s="345"/>
      <c r="P188" s="345"/>
      <c r="Q188" s="345"/>
      <c r="R188" s="345"/>
      <c r="S188" s="345"/>
      <c r="T188" s="345"/>
      <c r="U188" s="345"/>
      <c r="V188" s="345"/>
      <c r="W188" s="345"/>
      <c r="X188" s="345"/>
      <c r="Y188" s="345"/>
      <c r="Z188" s="345"/>
      <c r="AA188" s="345"/>
      <c r="AB188" s="345"/>
      <c r="AC188" s="345"/>
      <c r="AD188" s="345"/>
      <c r="AE188" s="345"/>
      <c r="AF188" s="345"/>
      <c r="AG188" s="345"/>
    </row>
    <row r="189" spans="1:33">
      <c r="A189" s="345"/>
      <c r="B189" s="345"/>
      <c r="C189" s="345"/>
      <c r="D189" s="345"/>
      <c r="H189" s="336" t="s">
        <v>230</v>
      </c>
      <c r="I189" s="337"/>
      <c r="J189" s="315" t="s">
        <v>8</v>
      </c>
      <c r="K189" s="324">
        <v>0</v>
      </c>
      <c r="L189" s="338">
        <f>131/174*6</f>
        <v>4.5172413793103452</v>
      </c>
      <c r="M189" s="338">
        <f>174/29</f>
        <v>6</v>
      </c>
      <c r="N189" s="345"/>
      <c r="O189" s="345"/>
      <c r="P189" s="347"/>
      <c r="Q189" s="345"/>
      <c r="R189" s="345"/>
      <c r="S189" s="345"/>
      <c r="T189" s="345"/>
      <c r="U189" s="345"/>
      <c r="V189" s="345"/>
      <c r="W189" s="345"/>
      <c r="X189" s="345"/>
      <c r="Y189" s="345"/>
      <c r="Z189" s="345"/>
      <c r="AA189" s="345"/>
      <c r="AB189" s="345"/>
      <c r="AC189" s="345"/>
      <c r="AD189" s="345"/>
      <c r="AE189" s="345"/>
      <c r="AF189" s="345"/>
      <c r="AG189" s="345"/>
    </row>
    <row r="190" spans="1:33">
      <c r="A190" s="345"/>
      <c r="B190" s="345"/>
      <c r="C190" s="345"/>
      <c r="D190" s="345"/>
      <c r="H190" s="336" t="s">
        <v>231</v>
      </c>
      <c r="I190" s="337"/>
      <c r="J190" s="315" t="s">
        <v>8</v>
      </c>
      <c r="K190" s="324">
        <v>0</v>
      </c>
      <c r="L190" s="338">
        <f>113/168*6</f>
        <v>4.0357142857142865</v>
      </c>
      <c r="M190" s="338">
        <f>168/29</f>
        <v>5.7931034482758621</v>
      </c>
      <c r="N190" s="345"/>
      <c r="O190" s="345"/>
      <c r="P190" s="345"/>
      <c r="Q190" s="345"/>
      <c r="R190" s="345"/>
      <c r="S190" s="345"/>
      <c r="T190" s="345"/>
      <c r="U190" s="345"/>
      <c r="V190" s="345"/>
      <c r="W190" s="345"/>
      <c r="X190" s="345"/>
      <c r="Y190" s="345"/>
      <c r="Z190" s="345"/>
      <c r="AA190" s="345"/>
      <c r="AB190" s="345"/>
      <c r="AC190" s="345"/>
      <c r="AD190" s="345"/>
      <c r="AE190" s="345"/>
      <c r="AF190" s="345"/>
      <c r="AG190" s="345"/>
    </row>
    <row r="191" spans="1:33">
      <c r="A191" s="345"/>
      <c r="B191" s="345"/>
      <c r="C191" s="345"/>
      <c r="D191" s="345"/>
      <c r="H191" s="336" t="s">
        <v>232</v>
      </c>
      <c r="I191" s="337"/>
      <c r="J191" s="315" t="s">
        <v>52</v>
      </c>
      <c r="K191" s="324">
        <v>-1</v>
      </c>
      <c r="L191" s="338">
        <f>57/62*6</f>
        <v>5.5161290322580641</v>
      </c>
      <c r="M191" s="338">
        <v>1</v>
      </c>
      <c r="N191" s="345"/>
      <c r="O191" s="345"/>
      <c r="P191" s="345"/>
      <c r="Q191" s="345"/>
      <c r="R191" s="345"/>
      <c r="S191" s="345"/>
      <c r="T191" s="345"/>
      <c r="U191" s="345"/>
      <c r="V191" s="345"/>
      <c r="W191" s="345"/>
      <c r="X191" s="345"/>
      <c r="Y191" s="345"/>
      <c r="Z191" s="345"/>
      <c r="AA191" s="345"/>
      <c r="AB191" s="345"/>
      <c r="AC191" s="345"/>
      <c r="AD191" s="345"/>
      <c r="AE191" s="345"/>
      <c r="AF191" s="345"/>
      <c r="AG191" s="345"/>
    </row>
    <row r="192" spans="1:33">
      <c r="A192" s="345"/>
      <c r="B192" s="345"/>
      <c r="C192" s="345"/>
      <c r="D192" s="345"/>
      <c r="H192" s="336" t="s">
        <v>233</v>
      </c>
      <c r="I192" s="337"/>
      <c r="J192" s="315" t="s">
        <v>51</v>
      </c>
      <c r="K192" s="324">
        <v>1</v>
      </c>
      <c r="L192" s="338">
        <f>30/62*6</f>
        <v>2.903225806451613</v>
      </c>
      <c r="M192" s="338">
        <v>1</v>
      </c>
      <c r="N192" s="345"/>
      <c r="O192" s="345"/>
      <c r="P192" s="345"/>
      <c r="Q192" s="345"/>
      <c r="R192" s="345"/>
      <c r="S192" s="345"/>
      <c r="T192" s="345"/>
      <c r="U192" s="345"/>
      <c r="V192" s="345"/>
      <c r="W192" s="345"/>
      <c r="X192" s="345"/>
      <c r="Y192" s="345"/>
      <c r="Z192" s="345"/>
      <c r="AA192" s="345"/>
      <c r="AB192" s="345"/>
      <c r="AC192" s="345"/>
      <c r="AD192" s="345"/>
      <c r="AE192" s="345"/>
      <c r="AF192" s="345"/>
      <c r="AG192" s="345"/>
    </row>
    <row r="193" spans="1:33">
      <c r="A193" s="345"/>
      <c r="B193" s="345"/>
      <c r="C193" s="345"/>
      <c r="D193" s="345"/>
      <c r="H193" s="339" t="s">
        <v>234</v>
      </c>
      <c r="I193" s="340"/>
      <c r="J193" s="315" t="s">
        <v>51</v>
      </c>
      <c r="K193" s="324">
        <v>-1</v>
      </c>
      <c r="L193" s="322">
        <v>6</v>
      </c>
      <c r="M193" s="322">
        <v>1</v>
      </c>
      <c r="N193" s="345"/>
      <c r="O193" s="345"/>
      <c r="P193" s="345"/>
      <c r="Q193" s="345"/>
      <c r="R193" s="345"/>
      <c r="S193" s="345"/>
      <c r="T193" s="345"/>
      <c r="U193" s="345"/>
      <c r="V193" s="345"/>
      <c r="W193" s="345"/>
      <c r="X193" s="345"/>
      <c r="Y193" s="345"/>
      <c r="Z193" s="345"/>
      <c r="AA193" s="345"/>
      <c r="AB193" s="345"/>
      <c r="AC193" s="345"/>
      <c r="AD193" s="345"/>
      <c r="AE193" s="345"/>
      <c r="AF193" s="345"/>
      <c r="AG193" s="345"/>
    </row>
    <row r="194" spans="1:33">
      <c r="A194" s="345"/>
      <c r="B194" s="345"/>
      <c r="C194" s="345"/>
      <c r="D194" s="345"/>
      <c r="H194" s="339" t="s">
        <v>235</v>
      </c>
      <c r="I194" s="340"/>
      <c r="J194" s="315" t="s">
        <v>51</v>
      </c>
      <c r="K194" s="324">
        <v>-1</v>
      </c>
      <c r="L194" s="322">
        <f>46/48*6</f>
        <v>5.75</v>
      </c>
      <c r="M194" s="322">
        <v>1</v>
      </c>
      <c r="N194" s="345"/>
      <c r="O194" s="345"/>
      <c r="P194" s="345"/>
      <c r="Q194" s="345"/>
      <c r="R194" s="345"/>
      <c r="S194" s="345"/>
      <c r="T194" s="345"/>
      <c r="U194" s="345"/>
      <c r="V194" s="345"/>
      <c r="W194" s="345"/>
      <c r="X194" s="345"/>
      <c r="Y194" s="345"/>
      <c r="Z194" s="345"/>
      <c r="AA194" s="345"/>
      <c r="AB194" s="345"/>
      <c r="AC194" s="345"/>
      <c r="AD194" s="345"/>
      <c r="AE194" s="345"/>
      <c r="AF194" s="345"/>
      <c r="AG194" s="345"/>
    </row>
    <row r="195" spans="1:33" ht="13.5" thickBot="1">
      <c r="A195" s="345"/>
      <c r="B195" s="345"/>
      <c r="C195" s="345"/>
      <c r="D195" s="345"/>
      <c r="H195" s="341" t="s">
        <v>236</v>
      </c>
      <c r="I195" s="444"/>
      <c r="J195" s="327" t="s">
        <v>51</v>
      </c>
      <c r="K195" s="325">
        <v>0</v>
      </c>
      <c r="L195" s="331">
        <f>40/44*6</f>
        <v>5.4545454545454541</v>
      </c>
      <c r="M195" s="331">
        <v>1</v>
      </c>
      <c r="N195" s="345"/>
      <c r="O195" s="345"/>
      <c r="P195" s="345"/>
      <c r="Q195" s="345"/>
      <c r="R195" s="345"/>
      <c r="S195" s="345"/>
      <c r="T195" s="345"/>
      <c r="U195" s="345"/>
      <c r="V195" s="345"/>
      <c r="W195" s="345"/>
      <c r="X195" s="345"/>
      <c r="Y195" s="345"/>
      <c r="Z195" s="345"/>
      <c r="AA195" s="345"/>
      <c r="AB195" s="345"/>
      <c r="AC195" s="345"/>
      <c r="AD195" s="345"/>
      <c r="AE195" s="345"/>
      <c r="AF195" s="345"/>
      <c r="AG195" s="345"/>
    </row>
  </sheetData>
  <sortState ref="H3:V27">
    <sortCondition ref="V27"/>
  </sortState>
  <mergeCells count="4">
    <mergeCell ref="A12:C14"/>
    <mergeCell ref="O19:U24"/>
    <mergeCell ref="O47:V53"/>
    <mergeCell ref="AA18:AG2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O51"/>
  <sheetViews>
    <sheetView topLeftCell="A30" workbookViewId="0">
      <selection activeCell="O18" sqref="O18"/>
    </sheetView>
  </sheetViews>
  <sheetFormatPr defaultRowHeight="12.75"/>
  <cols>
    <col min="2" max="11" width="4.7109375" customWidth="1"/>
    <col min="12" max="12" width="5.28515625" customWidth="1"/>
  </cols>
  <sheetData>
    <row r="1" spans="2:14" ht="13.5" thickBot="1"/>
    <row r="2" spans="2:14" ht="16.5" thickBot="1">
      <c r="B2" s="477" t="s">
        <v>10</v>
      </c>
      <c r="C2" s="478"/>
      <c r="D2" s="478"/>
      <c r="E2" s="478"/>
      <c r="F2" s="478"/>
      <c r="G2" s="478"/>
      <c r="H2" s="479"/>
    </row>
    <row r="3" spans="2:14" ht="13.5" thickBot="1">
      <c r="B3" s="16" t="s">
        <v>11</v>
      </c>
      <c r="C3" s="17">
        <v>0</v>
      </c>
      <c r="D3" s="18">
        <v>1</v>
      </c>
      <c r="E3" s="18">
        <v>2</v>
      </c>
      <c r="F3" s="18">
        <v>3</v>
      </c>
      <c r="G3" s="18">
        <v>4</v>
      </c>
      <c r="H3" s="18">
        <v>5</v>
      </c>
      <c r="I3" s="19">
        <v>6</v>
      </c>
      <c r="J3" s="7" t="s">
        <v>12</v>
      </c>
    </row>
    <row r="4" spans="2:14">
      <c r="B4" s="10">
        <v>1</v>
      </c>
      <c r="C4" s="8" t="s">
        <v>13</v>
      </c>
      <c r="D4" s="6" t="s">
        <v>14</v>
      </c>
      <c r="E4" s="6" t="s">
        <v>14</v>
      </c>
      <c r="F4" s="6" t="s">
        <v>14</v>
      </c>
      <c r="G4" s="6" t="s">
        <v>14</v>
      </c>
      <c r="H4" s="6" t="s">
        <v>14</v>
      </c>
      <c r="I4" s="6" t="s">
        <v>13</v>
      </c>
    </row>
    <row r="5" spans="2:14" ht="13.5" thickBot="1">
      <c r="B5" s="11">
        <v>2</v>
      </c>
      <c r="C5" s="9" t="s">
        <v>14</v>
      </c>
      <c r="D5" s="4" t="s">
        <v>13</v>
      </c>
      <c r="E5" s="4" t="s">
        <v>14</v>
      </c>
      <c r="F5" s="4" t="s">
        <v>14</v>
      </c>
      <c r="G5" s="4" t="s">
        <v>15</v>
      </c>
      <c r="H5" s="4" t="s">
        <v>15</v>
      </c>
      <c r="I5" s="4" t="s">
        <v>15</v>
      </c>
    </row>
    <row r="6" spans="2:14" ht="14.1" customHeight="1" thickBot="1">
      <c r="B6" s="11">
        <v>3</v>
      </c>
      <c r="C6" s="9" t="s">
        <v>15</v>
      </c>
      <c r="D6" s="4" t="s">
        <v>15</v>
      </c>
      <c r="E6" s="4" t="s">
        <v>13</v>
      </c>
      <c r="F6" s="4" t="s">
        <v>15</v>
      </c>
      <c r="G6" s="4" t="s">
        <v>15</v>
      </c>
      <c r="H6" s="4" t="s">
        <v>15</v>
      </c>
      <c r="I6" s="4" t="s">
        <v>15</v>
      </c>
      <c r="K6" s="474" t="s">
        <v>33</v>
      </c>
      <c r="L6" s="475"/>
      <c r="M6" s="476"/>
    </row>
    <row r="7" spans="2:14" ht="14.1" customHeight="1">
      <c r="B7" s="11">
        <v>4</v>
      </c>
      <c r="C7" s="9" t="s">
        <v>14</v>
      </c>
      <c r="D7" s="4" t="s">
        <v>14</v>
      </c>
      <c r="E7" s="4" t="s">
        <v>15</v>
      </c>
      <c r="F7" s="4" t="s">
        <v>13</v>
      </c>
      <c r="G7" s="4" t="s">
        <v>16</v>
      </c>
      <c r="H7" s="4" t="s">
        <v>17</v>
      </c>
      <c r="I7" s="4" t="s">
        <v>17</v>
      </c>
    </row>
    <row r="8" spans="2:14" ht="14.1" customHeight="1">
      <c r="B8" s="11">
        <v>5</v>
      </c>
      <c r="C8" s="9" t="s">
        <v>17</v>
      </c>
      <c r="D8" s="4" t="s">
        <v>16</v>
      </c>
      <c r="E8" s="4" t="s">
        <v>16</v>
      </c>
      <c r="F8" s="4" t="s">
        <v>16</v>
      </c>
      <c r="G8" s="4" t="s">
        <v>13</v>
      </c>
      <c r="H8" s="4" t="s">
        <v>16</v>
      </c>
      <c r="I8" s="4" t="s">
        <v>16</v>
      </c>
    </row>
    <row r="9" spans="2:14" ht="14.1" customHeight="1" thickBot="1">
      <c r="B9" s="12">
        <v>6</v>
      </c>
      <c r="C9" s="9" t="s">
        <v>16</v>
      </c>
      <c r="D9" s="4" t="s">
        <v>17</v>
      </c>
      <c r="E9" s="4" t="s">
        <v>17</v>
      </c>
      <c r="F9" s="4" t="s">
        <v>17</v>
      </c>
      <c r="G9" s="4" t="s">
        <v>17</v>
      </c>
      <c r="H9" s="4" t="s">
        <v>13</v>
      </c>
      <c r="I9" s="4" t="s">
        <v>13</v>
      </c>
    </row>
    <row r="10" spans="2:14" ht="14.1" customHeight="1">
      <c r="B10" s="3"/>
    </row>
    <row r="11" spans="2:14" ht="9" customHeight="1" thickBot="1"/>
    <row r="12" spans="2:14" ht="14.1" customHeight="1" thickBot="1">
      <c r="B12" s="477" t="s">
        <v>21</v>
      </c>
      <c r="C12" s="478"/>
      <c r="D12" s="478"/>
      <c r="E12" s="478"/>
      <c r="F12" s="478"/>
      <c r="G12" s="478"/>
      <c r="H12" s="479"/>
      <c r="I12" s="2"/>
      <c r="L12" s="480" t="s">
        <v>38</v>
      </c>
      <c r="M12" s="481"/>
      <c r="N12" s="482"/>
    </row>
    <row r="13" spans="2:14" ht="14.1" customHeight="1" thickBot="1">
      <c r="B13" s="16" t="s">
        <v>11</v>
      </c>
      <c r="C13" s="17">
        <v>0</v>
      </c>
      <c r="D13" s="18">
        <v>1</v>
      </c>
      <c r="E13" s="18">
        <v>2</v>
      </c>
      <c r="F13" s="18">
        <v>3</v>
      </c>
      <c r="G13" s="18">
        <v>4</v>
      </c>
      <c r="H13" s="18">
        <v>5</v>
      </c>
      <c r="I13" s="20">
        <v>6</v>
      </c>
      <c r="J13" s="15" t="s">
        <v>12</v>
      </c>
      <c r="L13" s="51" t="s">
        <v>11</v>
      </c>
      <c r="M13" s="52" t="s">
        <v>39</v>
      </c>
      <c r="N13" s="7" t="s">
        <v>40</v>
      </c>
    </row>
    <row r="14" spans="2:14" ht="14.1" customHeight="1">
      <c r="B14" s="10">
        <v>1</v>
      </c>
      <c r="C14" s="13" t="s">
        <v>1</v>
      </c>
      <c r="D14" s="5" t="s">
        <v>1</v>
      </c>
      <c r="E14" s="5" t="s">
        <v>1</v>
      </c>
      <c r="F14" s="5" t="s">
        <v>18</v>
      </c>
      <c r="G14" s="5" t="s">
        <v>18</v>
      </c>
      <c r="H14" s="5" t="s">
        <v>18</v>
      </c>
      <c r="I14" s="5" t="s">
        <v>18</v>
      </c>
      <c r="L14" s="49">
        <v>1</v>
      </c>
      <c r="M14" s="5" t="s">
        <v>4</v>
      </c>
      <c r="N14" s="50" t="s">
        <v>5</v>
      </c>
    </row>
    <row r="15" spans="2:14" ht="14.1" customHeight="1">
      <c r="B15" s="11">
        <v>2</v>
      </c>
      <c r="C15" s="14" t="s">
        <v>1</v>
      </c>
      <c r="D15" s="1" t="s">
        <v>1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  <c r="L15" s="45">
        <v>2</v>
      </c>
      <c r="M15" s="1" t="s">
        <v>2</v>
      </c>
      <c r="N15" s="46" t="s">
        <v>7</v>
      </c>
    </row>
    <row r="16" spans="2:14" ht="14.1" customHeight="1">
      <c r="B16" s="11">
        <v>3</v>
      </c>
      <c r="C16" s="14" t="s">
        <v>19</v>
      </c>
      <c r="D16" s="1" t="s">
        <v>19</v>
      </c>
      <c r="E16" s="1" t="s">
        <v>1</v>
      </c>
      <c r="F16" s="1" t="s">
        <v>20</v>
      </c>
      <c r="G16" s="1" t="s">
        <v>20</v>
      </c>
      <c r="H16" s="1" t="s">
        <v>20</v>
      </c>
      <c r="I16" s="1" t="s">
        <v>9</v>
      </c>
      <c r="L16" s="45">
        <v>3</v>
      </c>
      <c r="M16" s="1" t="s">
        <v>3</v>
      </c>
      <c r="N16" s="46" t="s">
        <v>6</v>
      </c>
    </row>
    <row r="17" spans="2:15" ht="14.1" customHeight="1">
      <c r="B17" s="11">
        <v>4</v>
      </c>
      <c r="C17" s="14" t="s">
        <v>19</v>
      </c>
      <c r="D17" s="1" t="s">
        <v>19</v>
      </c>
      <c r="E17" s="1" t="s">
        <v>20</v>
      </c>
      <c r="F17" s="1" t="s">
        <v>1</v>
      </c>
      <c r="G17" s="1" t="s">
        <v>1</v>
      </c>
      <c r="H17" s="1" t="s">
        <v>9</v>
      </c>
      <c r="I17" s="1" t="s">
        <v>20</v>
      </c>
      <c r="L17" s="45">
        <v>4</v>
      </c>
      <c r="M17" s="1" t="s">
        <v>2</v>
      </c>
      <c r="N17" s="46" t="s">
        <v>6</v>
      </c>
    </row>
    <row r="18" spans="2:15" ht="14.1" customHeight="1">
      <c r="B18" s="11">
        <v>5</v>
      </c>
      <c r="C18" s="14" t="s">
        <v>18</v>
      </c>
      <c r="D18" s="1" t="s">
        <v>20</v>
      </c>
      <c r="E18" s="1" t="s">
        <v>19</v>
      </c>
      <c r="F18" s="1" t="s">
        <v>1</v>
      </c>
      <c r="G18" s="224" t="s">
        <v>9</v>
      </c>
      <c r="H18" s="1" t="s">
        <v>1</v>
      </c>
      <c r="I18" s="1" t="s">
        <v>1</v>
      </c>
      <c r="L18" s="45">
        <v>5</v>
      </c>
      <c r="M18" s="1" t="s">
        <v>3</v>
      </c>
      <c r="N18" s="46" t="s">
        <v>7</v>
      </c>
    </row>
    <row r="19" spans="2:15" ht="14.1" customHeight="1" thickBot="1">
      <c r="B19" s="12">
        <v>6</v>
      </c>
      <c r="C19" s="14" t="s">
        <v>20</v>
      </c>
      <c r="D19" s="29" t="s">
        <v>65</v>
      </c>
      <c r="E19" s="29" t="s">
        <v>65</v>
      </c>
      <c r="F19" s="29" t="s">
        <v>65</v>
      </c>
      <c r="G19" s="1" t="s">
        <v>1</v>
      </c>
      <c r="H19" s="1" t="s">
        <v>1</v>
      </c>
      <c r="I19" s="1" t="s">
        <v>1</v>
      </c>
      <c r="L19" s="47">
        <v>6</v>
      </c>
      <c r="M19" s="41" t="s">
        <v>1</v>
      </c>
      <c r="N19" s="48" t="s">
        <v>5</v>
      </c>
    </row>
    <row r="20" spans="2:15" ht="14.1" customHeight="1" thickBot="1"/>
    <row r="21" spans="2:15" ht="14.1" customHeight="1" thickBot="1">
      <c r="B21" s="477" t="s">
        <v>22</v>
      </c>
      <c r="C21" s="478"/>
      <c r="D21" s="478"/>
      <c r="E21" s="478"/>
      <c r="F21" s="478"/>
      <c r="G21" s="478"/>
      <c r="H21" s="479"/>
      <c r="I21" s="2"/>
      <c r="L21" s="483" t="s">
        <v>66</v>
      </c>
      <c r="M21" s="484"/>
      <c r="N21" s="484"/>
      <c r="O21" s="485"/>
    </row>
    <row r="22" spans="2:15" ht="14.1" customHeight="1" thickBot="1">
      <c r="B22" s="16" t="s">
        <v>11</v>
      </c>
      <c r="C22" s="17">
        <v>0</v>
      </c>
      <c r="D22" s="18">
        <v>1</v>
      </c>
      <c r="E22" s="18">
        <v>2</v>
      </c>
      <c r="F22" s="18">
        <v>3</v>
      </c>
      <c r="G22" s="18">
        <v>4</v>
      </c>
      <c r="H22" s="18">
        <v>5</v>
      </c>
      <c r="I22" s="20">
        <v>6</v>
      </c>
      <c r="J22" s="15" t="s">
        <v>12</v>
      </c>
      <c r="L22" s="486"/>
      <c r="M22" s="487"/>
      <c r="N22" s="487"/>
      <c r="O22" s="488"/>
    </row>
    <row r="23" spans="2:15" ht="14.1" customHeight="1" thickBot="1">
      <c r="B23" s="10">
        <v>1</v>
      </c>
      <c r="C23" s="21" t="s">
        <v>23</v>
      </c>
      <c r="D23" s="22" t="s">
        <v>23</v>
      </c>
      <c r="E23" s="22" t="s">
        <v>23</v>
      </c>
      <c r="F23" s="22" t="s">
        <v>23</v>
      </c>
      <c r="G23" s="22" t="s">
        <v>23</v>
      </c>
      <c r="H23" s="22" t="s">
        <v>23</v>
      </c>
      <c r="I23" s="22" t="s">
        <v>23</v>
      </c>
      <c r="L23" s="489"/>
      <c r="M23" s="490"/>
      <c r="N23" s="490"/>
      <c r="O23" s="491"/>
    </row>
    <row r="24" spans="2:15" ht="14.1" customHeight="1">
      <c r="B24" s="11">
        <v>2</v>
      </c>
      <c r="C24" s="23" t="s">
        <v>24</v>
      </c>
      <c r="D24" s="24" t="s">
        <v>24</v>
      </c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</row>
    <row r="25" spans="2:15" ht="14.1" customHeight="1">
      <c r="B25" s="11">
        <v>3</v>
      </c>
      <c r="C25" s="23" t="s">
        <v>24</v>
      </c>
      <c r="D25" s="24" t="s">
        <v>24</v>
      </c>
      <c r="E25" s="24" t="s">
        <v>24</v>
      </c>
      <c r="F25" s="24" t="s">
        <v>23</v>
      </c>
      <c r="G25" s="24" t="s">
        <v>23</v>
      </c>
      <c r="H25" s="24" t="s">
        <v>23</v>
      </c>
      <c r="I25" s="24" t="s">
        <v>23</v>
      </c>
    </row>
    <row r="26" spans="2:15" ht="14.1" customHeight="1">
      <c r="B26" s="11">
        <v>4</v>
      </c>
      <c r="C26" s="23" t="s">
        <v>25</v>
      </c>
      <c r="D26" s="24" t="s">
        <v>24</v>
      </c>
      <c r="E26" s="24" t="s">
        <v>24</v>
      </c>
      <c r="F26" s="24" t="s">
        <v>24</v>
      </c>
      <c r="G26" s="24" t="s">
        <v>23</v>
      </c>
      <c r="H26" s="24" t="s">
        <v>23</v>
      </c>
      <c r="I26" s="24" t="s">
        <v>23</v>
      </c>
    </row>
    <row r="27" spans="2:15" ht="14.1" customHeight="1">
      <c r="B27" s="11">
        <v>5</v>
      </c>
      <c r="C27" s="23" t="s">
        <v>26</v>
      </c>
      <c r="D27" s="24" t="s">
        <v>25</v>
      </c>
      <c r="E27" s="24" t="s">
        <v>25</v>
      </c>
      <c r="F27" s="24" t="s">
        <v>25</v>
      </c>
      <c r="G27" s="24" t="s">
        <v>25</v>
      </c>
      <c r="H27" s="24" t="s">
        <v>28</v>
      </c>
      <c r="I27" s="24" t="s">
        <v>28</v>
      </c>
    </row>
    <row r="28" spans="2:15" ht="14.1" customHeight="1" thickBot="1">
      <c r="B28" s="12">
        <v>6</v>
      </c>
      <c r="C28" s="23" t="s">
        <v>26</v>
      </c>
      <c r="D28" s="24" t="s">
        <v>26</v>
      </c>
      <c r="E28" s="24" t="s">
        <v>26</v>
      </c>
      <c r="F28" s="24" t="s">
        <v>26</v>
      </c>
      <c r="G28" s="24" t="s">
        <v>26</v>
      </c>
      <c r="H28" s="24" t="s">
        <v>26</v>
      </c>
      <c r="I28" s="24" t="s">
        <v>27</v>
      </c>
    </row>
    <row r="29" spans="2:15" ht="14.1" customHeight="1" thickBot="1"/>
    <row r="30" spans="2:15" ht="14.1" customHeight="1" thickBot="1">
      <c r="B30" s="477" t="s">
        <v>29</v>
      </c>
      <c r="C30" s="478"/>
      <c r="D30" s="478"/>
      <c r="E30" s="478"/>
      <c r="F30" s="478"/>
      <c r="G30" s="478"/>
      <c r="H30" s="479"/>
      <c r="I30" s="2"/>
    </row>
    <row r="31" spans="2:15" ht="14.1" customHeight="1" thickBot="1">
      <c r="B31" s="25" t="s">
        <v>11</v>
      </c>
      <c r="C31" s="17"/>
    </row>
    <row r="32" spans="2:15" ht="14.1" customHeight="1" thickBot="1">
      <c r="B32" s="26">
        <v>1</v>
      </c>
      <c r="C32" s="21" t="s">
        <v>1</v>
      </c>
      <c r="E32" s="471" t="s">
        <v>32</v>
      </c>
      <c r="F32" s="472"/>
      <c r="G32" s="472"/>
      <c r="H32" s="473"/>
    </row>
    <row r="33" spans="2:13" ht="14.1" customHeight="1">
      <c r="B33" s="27">
        <v>2</v>
      </c>
      <c r="C33" s="23" t="s">
        <v>30</v>
      </c>
    </row>
    <row r="34" spans="2:13" ht="14.1" customHeight="1">
      <c r="B34" s="27">
        <v>3</v>
      </c>
      <c r="C34" s="23" t="s">
        <v>30</v>
      </c>
    </row>
    <row r="35" spans="2:13" ht="14.1" customHeight="1" thickBot="1">
      <c r="B35" s="27">
        <v>4</v>
      </c>
      <c r="C35" s="23" t="s">
        <v>30</v>
      </c>
    </row>
    <row r="36" spans="2:13" ht="13.5" thickBot="1">
      <c r="B36" s="27">
        <v>5</v>
      </c>
      <c r="C36" s="23" t="s">
        <v>30</v>
      </c>
      <c r="E36" s="33" t="s">
        <v>37</v>
      </c>
      <c r="F36" s="34"/>
      <c r="G36" s="35"/>
      <c r="H36" s="35"/>
      <c r="I36" s="35"/>
      <c r="J36" s="35"/>
      <c r="K36" s="35"/>
      <c r="L36" s="35"/>
      <c r="M36" s="36"/>
    </row>
    <row r="37" spans="2:13" ht="13.5" thickBot="1">
      <c r="B37" s="28">
        <v>6</v>
      </c>
      <c r="C37" s="23" t="s">
        <v>31</v>
      </c>
      <c r="E37" s="37" t="s">
        <v>34</v>
      </c>
      <c r="F37" s="29" t="s">
        <v>35</v>
      </c>
      <c r="G37" s="31"/>
      <c r="H37" s="32"/>
      <c r="I37" s="32"/>
      <c r="J37" s="32"/>
      <c r="K37" s="32"/>
      <c r="L37" s="32"/>
      <c r="M37" s="38"/>
    </row>
    <row r="38" spans="2:13">
      <c r="E38" s="39">
        <v>2</v>
      </c>
      <c r="F38" s="1">
        <v>30</v>
      </c>
      <c r="G38" s="32"/>
      <c r="H38" s="32"/>
      <c r="I38" s="32"/>
      <c r="J38" s="32"/>
      <c r="K38" s="32"/>
      <c r="L38" s="32"/>
      <c r="M38" s="38"/>
    </row>
    <row r="39" spans="2:13">
      <c r="E39" s="39">
        <v>3</v>
      </c>
      <c r="F39" s="1">
        <v>25</v>
      </c>
      <c r="G39" s="32"/>
      <c r="H39" s="32"/>
      <c r="I39" s="32"/>
      <c r="J39" s="32"/>
      <c r="K39" s="32"/>
      <c r="L39" s="32"/>
      <c r="M39" s="38"/>
    </row>
    <row r="40" spans="2:13">
      <c r="E40" s="39">
        <v>4</v>
      </c>
      <c r="F40" s="1">
        <v>20</v>
      </c>
      <c r="G40" s="32"/>
      <c r="H40" s="32"/>
      <c r="I40" s="32"/>
      <c r="J40" s="32"/>
      <c r="K40" s="32"/>
      <c r="L40" s="32"/>
      <c r="M40" s="38"/>
    </row>
    <row r="41" spans="2:13">
      <c r="E41" s="39">
        <v>5</v>
      </c>
      <c r="F41" s="1">
        <v>15</v>
      </c>
      <c r="G41" s="32"/>
      <c r="H41" s="32"/>
      <c r="I41" s="32"/>
      <c r="J41" s="32"/>
      <c r="K41" s="32"/>
      <c r="L41" s="32"/>
      <c r="M41" s="38"/>
    </row>
    <row r="42" spans="2:13">
      <c r="E42" s="39">
        <v>6</v>
      </c>
      <c r="F42" s="1">
        <v>10</v>
      </c>
      <c r="G42" s="32"/>
      <c r="H42" s="32"/>
      <c r="I42" s="32"/>
      <c r="J42" s="32"/>
      <c r="K42" s="32"/>
      <c r="L42" s="32"/>
      <c r="M42" s="38"/>
    </row>
    <row r="43" spans="2:13">
      <c r="E43" s="39">
        <v>7</v>
      </c>
      <c r="F43" s="1">
        <v>5</v>
      </c>
      <c r="G43" s="32"/>
      <c r="H43" s="32"/>
      <c r="I43" s="32"/>
      <c r="J43" s="32"/>
      <c r="K43" s="32"/>
      <c r="L43" s="32"/>
      <c r="M43" s="38"/>
    </row>
    <row r="44" spans="2:13">
      <c r="E44" s="39">
        <v>8</v>
      </c>
      <c r="F44" s="1">
        <v>10</v>
      </c>
      <c r="G44" s="32"/>
      <c r="H44" s="32"/>
      <c r="I44" s="32"/>
      <c r="J44" s="32"/>
      <c r="K44" s="32"/>
      <c r="L44" s="32"/>
      <c r="M44" s="38"/>
    </row>
    <row r="45" spans="2:13">
      <c r="E45" s="39">
        <v>9</v>
      </c>
      <c r="F45" s="1">
        <v>15</v>
      </c>
      <c r="G45" s="32"/>
      <c r="H45" s="32"/>
      <c r="I45" s="32"/>
      <c r="J45" s="32"/>
      <c r="K45" s="32"/>
      <c r="L45" s="32"/>
      <c r="M45" s="38"/>
    </row>
    <row r="46" spans="2:13">
      <c r="E46" s="39">
        <v>10</v>
      </c>
      <c r="F46" s="1">
        <v>20</v>
      </c>
      <c r="G46" s="32"/>
      <c r="H46" s="32"/>
      <c r="I46" s="32"/>
      <c r="J46" s="32"/>
      <c r="K46" s="32"/>
      <c r="L46" s="32"/>
      <c r="M46" s="38"/>
    </row>
    <row r="47" spans="2:13">
      <c r="E47" s="39">
        <v>11</v>
      </c>
      <c r="F47" s="30">
        <v>25</v>
      </c>
      <c r="G47" s="32"/>
      <c r="H47" s="32"/>
      <c r="I47" s="32"/>
      <c r="J47" s="32"/>
      <c r="K47" s="32"/>
      <c r="L47" s="32"/>
      <c r="M47" s="38"/>
    </row>
    <row r="48" spans="2:13" ht="13.5" thickBot="1">
      <c r="E48" s="40">
        <v>12</v>
      </c>
      <c r="F48" s="41" t="s">
        <v>36</v>
      </c>
      <c r="G48" s="42"/>
      <c r="H48" s="43"/>
      <c r="I48" s="43"/>
      <c r="J48" s="43"/>
      <c r="K48" s="43"/>
      <c r="L48" s="43"/>
      <c r="M48" s="44"/>
    </row>
    <row r="51" spans="4:6">
      <c r="D51" s="32"/>
      <c r="E51" s="32"/>
      <c r="F51" s="32"/>
    </row>
  </sheetData>
  <mergeCells count="8">
    <mergeCell ref="E32:H32"/>
    <mergeCell ref="K6:M6"/>
    <mergeCell ref="B2:H2"/>
    <mergeCell ref="B12:H12"/>
    <mergeCell ref="B21:H21"/>
    <mergeCell ref="B30:H30"/>
    <mergeCell ref="L12:N12"/>
    <mergeCell ref="L21:O23"/>
  </mergeCells>
  <phoneticPr fontId="5" type="noConversion"/>
  <pageMargins left="0.75" right="0.75" top="1" bottom="1" header="0.5" footer="0.5"/>
  <pageSetup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2010 PlayOff Teams</vt:lpstr>
      <vt:lpstr>Game Charts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1992-93 National Hockey League Standings</dc:title>
  <dc:creator>Andy Lewis</dc:creator>
  <cp:lastModifiedBy>Owner</cp:lastModifiedBy>
  <cp:lastPrinted>2009-08-09T01:22:10Z</cp:lastPrinted>
  <dcterms:created xsi:type="dcterms:W3CDTF">2004-04-28T11:56:37Z</dcterms:created>
  <dcterms:modified xsi:type="dcterms:W3CDTF">2010-11-20T03:32:53Z</dcterms:modified>
</cp:coreProperties>
</file>